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B4CF68-B597-4483-A40F-F7712FEF42F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3" l="1"/>
  <c r="D56" i="9" l="1"/>
  <c r="D55" i="9"/>
  <c r="D69" i="19"/>
  <c r="E14" i="11"/>
  <c r="P7" i="11" l="1"/>
  <c r="D42" i="7"/>
  <c r="D43" i="19"/>
  <c r="M27" i="23"/>
  <c r="M26" i="23"/>
  <c r="M18" i="23"/>
  <c r="M17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2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41" i="19"/>
  <c r="A43" i="19" s="1"/>
  <c r="A46" i="19" s="1"/>
  <c r="A38" i="19"/>
  <c r="A40" i="19" s="1"/>
  <c r="A20" i="19"/>
  <c r="A21" i="19" s="1"/>
  <c r="A22" i="19" s="1"/>
  <c r="A23" i="19" s="1"/>
  <c r="A24" i="19" s="1"/>
  <c r="A25" i="19" s="1"/>
  <c r="L18" i="23"/>
  <c r="L17" i="23"/>
  <c r="J18" i="23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13" i="1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49" i="19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71" i="7" l="1"/>
  <c r="A72" i="7" s="1"/>
  <c r="A68" i="7"/>
  <c r="A69" i="7" s="1"/>
  <c r="A70" i="7" s="1"/>
  <c r="A71" i="19"/>
  <c r="A72" i="19" s="1"/>
  <c r="A70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23" i="19" s="1"/>
  <c r="D41" i="19" l="1"/>
  <c r="D42" i="19"/>
  <c r="D29" i="9" s="1"/>
  <c r="M19" i="23"/>
  <c r="M20" i="23" s="1"/>
  <c r="D56" i="19" l="1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<sst xmlns="http://schemas.openxmlformats.org/spreadsheetml/2006/main" count="660" uniqueCount="279">
  <si>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</si>
  <si>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</si>
  <si>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</si>
  <si>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</si>
  <si>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</si>
  <si>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</si>
  <si>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</si>
  <si>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</si>
  <si>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</si>
  <si>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</si>
  <si>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</si>
  <si>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</si>
  <si>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</si>
  <si>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</si>
  <si>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</si>
  <si>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</si>
  <si>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</si>
  <si>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</si>
  <si>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</si>
  <si>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</si>
  <si>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</si>
  <si>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</si>
  <si>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</si>
  <si>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</si>
  <si>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</si>
  <si>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</si>
  <si>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</si>
  <si>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</si>
  <si>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</si>
  <si>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</si>
  <si>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</si>
  <si>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</si>
  <si>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</si>
  <si>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</si>
  <si>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</si>
  <si>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</si>
  <si>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</si>
  <si>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</si>
  <si>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</si>
  <si>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</si>
  <si>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</si>
  <si>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</si>
  <si>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</si>
  <si>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</si>
  <si>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</si>
  <si>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</si>
  <si>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</si>
  <si>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</si>
  <si>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</si>
  <si>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</si>
  <si>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</si>
  <si>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</si>
  <si>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</si>
  <si>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</si>
  <si>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</si>
  <si>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</si>
  <si>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</si>
  <si>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</si>
  <si>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</si>
  <si>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</si>
  <si>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</si>
  <si>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</si>
  <si>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</si>
  <si>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</si>
  <si>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</si>
  <si>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</si>
  <si>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</si>
  <si>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</si>
  <si>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</si>
  <si>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</si>
  <si>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</si>
  <si>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</si>
  <si>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</si>
  <si>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</si>
  <si>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</si>
  <si>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</si>
  <si>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</si>
  <si>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</si>
  <si>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</si>
  <si>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</si>
  <si>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</si>
  <si>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</si>
  <si>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</si>
  <si>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</si>
  <si>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</si>
  <si>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</si>
  <si>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</si>
  <si>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</si>
  <si>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</si>
  <si>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</si>
  <si>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</si>
  <si>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</si>
  <si>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</si>
  <si>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</si>
  <si>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</si>
  <si>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</si>
  <si>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</si>
  <si>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</si>
  <si>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</si>
  <si>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</si>
  <si>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</si>
  <si>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</si>
  <si>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</si>
  <si>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</si>
  <si>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</si>
  <si>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</si>
  <si>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</si>
  <si>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</si>
  <si>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</si>
  <si>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</si>
  <si>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</si>
  <si>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</si>
  <si>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</si>
  <si>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</si>
  <si>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</si>
  <si>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</si>
  <si>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</si>
  <si>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</si>
  <si>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</si>
  <si>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</si>
  <si>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</si>
  <si>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</si>
  <si>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</si>
  <si>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</si>
  <si>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</si>
  <si>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</si>
  <si>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</si>
  <si>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</si>
  <si>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</si>
  <si>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</si>
  <si>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</si>
  <si>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</si>
  <si>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</si>
  <si>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</si>
  <si>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</si>
  <si>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</si>
  <si>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</si>
  <si>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</si>
  <si>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</si>
  <si>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</si>
  <si>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</si>
  <si>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</si>
  <si>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</si>
  <si>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</si>
  <si>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</si>
  <si>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</si>
  <si>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</si>
  <si>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</si>
  <si>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</si>
  <si>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</si>
  <si>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</si>
  <si>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</si>
  <si>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</si>
  <si>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</si>
  <si>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</si>
  <si>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</si>
  <si>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</si>
  <si>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</si>
  <si>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</si>
  <si>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</si>
  <si>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</si>
  <si>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</si>
  <si>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</si>
  <si>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</si>
  <si>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</si>
  <si>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</si>
  <si>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</si>
  <si>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</si>
  <si>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</si>
  <si>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</si>
  <si>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</si>
  <si>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</si>
  <si>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</si>
  <si>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</si>
  <si>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</si>
  <si>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</si>
  <si>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</si>
  <si>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</si>
  <si>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</si>
  <si>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</si>
  <si>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</si>
  <si>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</si>
  <si>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</si>
  <si>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</si>
  <si>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</si>
  <si>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</si>
  <si>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</si>
  <si>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</si>
  <si>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</si>
  <si>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</si>
  <si>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</si>
  <si>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</si>
  <si>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</si>
  <si>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</si>
  <si>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</si>
  <si>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</si>
  <si>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</si>
  <si>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</si>
  <si>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</si>
  <si>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</si>
  <si>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</si>
  <si>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</si>
  <si>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</si>
  <si>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</si>
  <si>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</si>
  <si>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</si>
  <si>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</si>
  <si>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</si>
  <si>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</si>
  <si>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</si>
  <si>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</si>
  <si>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</si>
  <si>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</si>
  <si>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</si>
  <si>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</si>
  <si>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</si>
  <si>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</si>
  <si>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</si>
  <si>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</si>
  <si>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</si>
  <si>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</si>
  <si>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</si>
  <si>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</si>
  <si>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</si>
  <si>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</si>
  <si>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</si>
  <si>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</si>
  <si>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</si>
  <si>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</si>
  <si>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</si>
  <si>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</si>
  <si>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</si>
  <si>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</si>
  <si>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</si>
  <si>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</si>
  <si>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</si>
  <si>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</si>
  <si>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</si>
  <si>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</si>
  <si>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</si>
  <si>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</si>
  <si>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</si>
  <si>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</si>
  <si>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</si>
  <si>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</si>
  <si>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</si>
  <si>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</si>
  <si>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</si>
  <si>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</si>
  <si>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</si>
  <si>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</si>
  <si>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</si>
  <si>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</si>
  <si>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</si>
  <si>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</si>
  <si>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</si>
  <si>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</si>
  <si>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</si>
  <si>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</si>
  <si>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</si>
  <si>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</si>
  <si>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</si>
  <si>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</si>
  <si>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</si>
  <si>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</si>
  <si>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</si>
  <si>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</si>
  <si>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</si>
  <si>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</si>
  <si>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</si>
  <si>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</si>
  <si>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</si>
  <si>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</si>
  <si>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</si>
  <si>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Հռիփսիմե Խրիմյան</t>
  </si>
  <si>
    <t>Գոռ Վարդանյան</t>
  </si>
  <si>
    <t xml:space="preserve">«Երևանի հ. 18 գրադարան» ՀՈԱԿ-ի    </t>
  </si>
  <si>
    <t>11. 04. 2025 թ.</t>
  </si>
  <si>
    <t>հ. 1355 -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</si>
</sst>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166" fontId="32" fillId="0" borderId="0" xfId="45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E4WjAjBgkqhkiG9w0BCQQxFgQUDvnOlYLsA/zeJuvRiJgdTOnxe7swKwYLKoZIhvcNAQkQAgwxHDAaMBgwFgQUK2DY8Flrruk/JuoGGlIdRn+9y9EwDQYJKoZIhvcNAQEBBQAEggEAJzoQAwO6ovFKYbw+Cki4QvFb1JiiS412yFkhMHioNHoeDBgeVxsLiA731V+D0oHNqHTVaKG0TCfUbplVLDmSgIGBFtxsRp8jSjfSGOrq24i+K26OXR1b4b+Eaq8SdWZjOhebEq7uY8aWh0PUWWuj8r6MreMHheAX7sHddhQC9eLb3QG4hu0GNOTGf4uzzWv8tw6p0v4hjWNtaNZ5d9+g20bKASVes3cvZgqCRzBJfBkIG2HNzKAE5EnUMp4ZgZCtLDZ2tT2oGHSMPMa2UMFVbmfGzXrSFyF89vjnld3nHVHQFrN39fHrhJ5sT7o8zFoV8pPNfJKowXMbhm5vfBM1F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IxWjAjBgkqhkiG9w0BCQQxFgQUktDuZvHXZxHgvLWuuh1B7bzvyx0wKwYLKoZIhvcNAQkQAgwxHDAaMBgwFgQUK2DY8Flrruk/JuoGGlIdRn+9y9EwDQYJKoZIhvcNAQEBBQAEggEAqQKBsmhSs/RGRoU3TLwR24J8ttdIKmi6wkBr+UpICQcpd8xX2Yz8UxuXOSQqaImnaao7zlc6R0t/Fp/YveTcs3mp2PWMUjKdoaS5pjfnpFNGX/N+7yyPQrlLDM9q0BxDaG6Gu+0XW5tsmBuJbHoh9+GZiO2aU9L59Ll6RZ3UyoLHcpr4bVov+TKtMf7xXdeiLb8v71g61lV/NaLxuYkItsNkHG8audw7ESLUXZUECRgCZRSrir8CDv/F55Jmqg42s4lKxMJPiseFwG45vEQVTkh0Qe2FicxhyTiD6ETgmDnoEoSEEPev4ouxTVQW4wK1Gro+vVZ0XWON8RapXgIt0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C74EED6-42F4-74E2-1E2C-42CA41BA6C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22225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BF131E2-A5E7-B182-0B46-D3A4A5642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5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8" t="s">
        <v>167</v>
      </c>
      <c r="E1" s="94">
        <v>31</v>
      </c>
      <c r="F1" s="37"/>
      <c r="G1" s="35"/>
    </row>
    <row r="2" spans="1:13">
      <c r="C2" s="35"/>
      <c r="D2" s="438" t="s">
        <v>22</v>
      </c>
      <c r="E2" s="35"/>
      <c r="F2" s="35"/>
      <c r="G2" s="35"/>
    </row>
    <row r="3" spans="1:13">
      <c r="C3" s="35"/>
      <c r="D3" s="438" t="s">
        <v>23</v>
      </c>
      <c r="E3" s="35"/>
      <c r="F3" s="35"/>
      <c r="G3" s="35"/>
    </row>
    <row r="4" spans="1:13" ht="18" customHeight="1">
      <c r="C4" s="144"/>
      <c r="D4" s="433" t="s">
        <v>263</v>
      </c>
      <c r="E4" s="144"/>
      <c r="F4" s="144"/>
      <c r="G4" s="35"/>
    </row>
    <row r="5" spans="1:13" ht="18.75" customHeight="1">
      <c r="C5" s="144"/>
      <c r="D5" s="433" t="s">
        <v>165</v>
      </c>
      <c r="E5" s="144"/>
      <c r="F5" s="144"/>
      <c r="G5" s="35"/>
    </row>
    <row r="6" spans="1:13" ht="24" customHeight="1">
      <c r="C6" s="144"/>
      <c r="D6" s="433"/>
      <c r="E6" s="144"/>
      <c r="F6" s="144"/>
      <c r="G6" s="35"/>
    </row>
    <row r="7" spans="1:13">
      <c r="C7" s="144"/>
      <c r="D7" s="438" t="s">
        <v>196</v>
      </c>
      <c r="E7" s="94">
        <v>31</v>
      </c>
      <c r="F7" s="37"/>
      <c r="G7" s="35"/>
    </row>
    <row r="8" spans="1:13">
      <c r="C8" s="144"/>
      <c r="D8" s="438" t="s">
        <v>22</v>
      </c>
      <c r="E8" s="35"/>
      <c r="F8" s="35"/>
      <c r="G8" s="35"/>
    </row>
    <row r="9" spans="1:13">
      <c r="C9" s="144"/>
      <c r="D9" s="438" t="s">
        <v>23</v>
      </c>
      <c r="E9" s="35"/>
      <c r="F9" s="35"/>
      <c r="G9" s="35"/>
    </row>
    <row r="10" spans="1:13" ht="18" customHeight="1">
      <c r="C10" s="144"/>
      <c r="D10" s="433" t="s">
        <v>277</v>
      </c>
      <c r="E10" s="144"/>
      <c r="F10" s="144"/>
      <c r="G10" s="35"/>
    </row>
    <row r="11" spans="1:13" ht="18.75" customHeight="1">
      <c r="C11" s="144"/>
      <c r="D11" s="433" t="s">
        <v>278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2" t="s">
        <v>34</v>
      </c>
      <c r="B13" s="502"/>
      <c r="C13" s="502"/>
      <c r="D13" s="502"/>
      <c r="E13" s="38"/>
      <c r="F13" s="272"/>
      <c r="G13" s="38"/>
    </row>
    <row r="14" spans="1:13" s="440" customFormat="1" ht="27" customHeight="1">
      <c r="A14" s="503" t="s">
        <v>276</v>
      </c>
      <c r="B14" s="503"/>
      <c r="C14" s="503"/>
      <c r="D14" s="503"/>
      <c r="E14" s="439"/>
      <c r="F14" s="439"/>
    </row>
    <row r="15" spans="1:13" ht="18.75" customHeight="1">
      <c r="A15" s="504" t="s">
        <v>264</v>
      </c>
      <c r="B15" s="504"/>
      <c r="C15" s="504"/>
      <c r="D15" s="504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4"/>
      <c r="F16" s="42"/>
      <c r="L16" s="2"/>
    </row>
    <row r="17" spans="1:16" ht="26.25" customHeight="1">
      <c r="A17" s="43" t="s">
        <v>7</v>
      </c>
      <c r="B17" s="501" t="s">
        <v>116</v>
      </c>
      <c r="C17" s="501"/>
      <c r="D17" s="245"/>
      <c r="E17" s="435"/>
      <c r="F17" s="245"/>
    </row>
    <row r="18" spans="1:16" s="5" customFormat="1">
      <c r="A18" s="103">
        <v>1</v>
      </c>
      <c r="B18" s="497" t="s">
        <v>109</v>
      </c>
      <c r="C18" s="497"/>
      <c r="D18" s="193">
        <v>19770.5</v>
      </c>
      <c r="E18" s="193"/>
      <c r="F18" s="193"/>
      <c r="G18" s="482"/>
    </row>
    <row r="19" spans="1:16" hidden="1">
      <c r="A19" s="103">
        <v>2</v>
      </c>
      <c r="B19" s="505" t="s">
        <v>181</v>
      </c>
      <c r="C19" s="505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6" t="s">
        <v>233</v>
      </c>
      <c r="C20" s="506"/>
      <c r="D20" s="193"/>
      <c r="E20" s="193"/>
      <c r="F20" s="193"/>
    </row>
    <row r="21" spans="1:16" s="2" customFormat="1" hidden="1">
      <c r="A21" s="103">
        <f t="shared" si="0"/>
        <v>4</v>
      </c>
      <c r="B21" s="497" t="s">
        <v>223</v>
      </c>
      <c r="C21" s="497"/>
      <c r="D21" s="193"/>
      <c r="E21" s="193"/>
      <c r="F21" s="193"/>
      <c r="G21" s="482"/>
    </row>
    <row r="22" spans="1:16" s="5" customFormat="1" hidden="1">
      <c r="A22" s="103">
        <f t="shared" si="0"/>
        <v>5</v>
      </c>
      <c r="B22" s="497" t="s">
        <v>46</v>
      </c>
      <c r="C22" s="497"/>
      <c r="D22" s="193"/>
      <c r="E22" s="193"/>
      <c r="F22" s="193"/>
      <c r="G22" s="482"/>
    </row>
    <row r="23" spans="1:16" hidden="1">
      <c r="A23" s="103">
        <f t="shared" si="0"/>
        <v>6</v>
      </c>
      <c r="B23" s="499" t="s">
        <v>56</v>
      </c>
      <c r="C23" s="499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7" t="s">
        <v>180</v>
      </c>
      <c r="C24" s="497"/>
      <c r="D24" s="193"/>
      <c r="E24" s="193"/>
      <c r="F24" s="193"/>
    </row>
    <row r="25" spans="1:16" hidden="1">
      <c r="A25" s="103">
        <f t="shared" si="0"/>
        <v>8</v>
      </c>
      <c r="B25" s="499" t="s">
        <v>240</v>
      </c>
      <c r="C25" s="499"/>
      <c r="D25" s="193">
        <f>SUM(D26:D27)</f>
        <v>0</v>
      </c>
      <c r="E25" s="193"/>
      <c r="F25" s="193"/>
    </row>
    <row r="26" spans="1:16" s="402" customFormat="1" ht="13.5" hidden="1">
      <c r="A26" s="400">
        <f>+A25+0.1</f>
        <v>8.1</v>
      </c>
      <c r="B26" s="498"/>
      <c r="C26" s="498"/>
      <c r="D26" s="404"/>
      <c r="E26" s="404"/>
      <c r="F26" s="404"/>
    </row>
    <row r="27" spans="1:16" s="402" customFormat="1" ht="13.5" hidden="1">
      <c r="A27" s="400">
        <f>+A26+0.1</f>
        <v>8.1999999999999993</v>
      </c>
      <c r="B27" s="498"/>
      <c r="C27" s="498"/>
      <c r="D27" s="404"/>
      <c r="E27" s="404"/>
      <c r="F27" s="414" t="s">
        <v>244</v>
      </c>
    </row>
    <row r="28" spans="1:16">
      <c r="A28" s="103">
        <v>2</v>
      </c>
      <c r="B28" s="499" t="s">
        <v>114</v>
      </c>
      <c r="C28" s="499"/>
      <c r="D28" s="194">
        <f>SUM(D29:D30)</f>
        <v>44.9</v>
      </c>
      <c r="E28" s="193"/>
      <c r="F28" s="194"/>
    </row>
    <row r="29" spans="1:16" s="403" customFormat="1" ht="13.5">
      <c r="A29" s="400">
        <f t="shared" ref="A29:A30" si="1">+A28+0.1</f>
        <v>2.1</v>
      </c>
      <c r="B29" s="500" t="s">
        <v>65</v>
      </c>
      <c r="C29" s="500"/>
      <c r="D29" s="401">
        <f>+D70</f>
        <v>44.9</v>
      </c>
      <c r="E29" s="404"/>
      <c r="F29" s="401"/>
      <c r="G29" s="406"/>
      <c r="H29" s="402"/>
      <c r="I29" s="402"/>
      <c r="J29" s="402"/>
      <c r="K29" s="402"/>
      <c r="L29" s="402"/>
      <c r="M29" s="402"/>
      <c r="N29" s="402"/>
      <c r="O29" s="402"/>
      <c r="P29" s="402"/>
    </row>
    <row r="30" spans="1:16" s="402" customFormat="1" ht="13.5" hidden="1">
      <c r="A30" s="400">
        <f t="shared" si="1"/>
        <v>2.2000000000000002</v>
      </c>
      <c r="B30" s="498" t="s">
        <v>66</v>
      </c>
      <c r="C30" s="498"/>
      <c r="D30" s="404"/>
      <c r="E30" s="404"/>
      <c r="F30" s="404"/>
      <c r="G30" s="406"/>
    </row>
    <row r="31" spans="1:16" s="5" customFormat="1" hidden="1">
      <c r="A31" s="103">
        <f>+A28+1</f>
        <v>3</v>
      </c>
      <c r="B31" s="497" t="s">
        <v>8</v>
      </c>
      <c r="C31" s="497"/>
      <c r="D31" s="193"/>
      <c r="E31" s="193"/>
      <c r="F31" s="193"/>
    </row>
    <row r="32" spans="1:16" s="2" customFormat="1" hidden="1">
      <c r="A32" s="103">
        <f>+A31+1</f>
        <v>4</v>
      </c>
      <c r="B32" s="497"/>
      <c r="C32" s="497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97"/>
      <c r="C33" s="497"/>
      <c r="D33" s="193"/>
      <c r="E33" s="193"/>
      <c r="F33" s="193"/>
      <c r="G33" s="17"/>
    </row>
    <row r="34" spans="1:26" ht="24" customHeight="1">
      <c r="A34" s="43"/>
      <c r="B34" s="496" t="s">
        <v>226</v>
      </c>
      <c r="C34" s="496"/>
      <c r="D34" s="230">
        <f>SUM(D18:D18,D19:D25,D28,D31:D33)</f>
        <v>19815.400000000001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1" t="s">
        <v>117</v>
      </c>
      <c r="C36" s="501"/>
      <c r="D36" s="231"/>
      <c r="E36" s="436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9" t="s">
        <v>10</v>
      </c>
      <c r="C37" s="499"/>
      <c r="D37" s="194">
        <f>+Ashkhatavardz!P13-'Dramakan hosqer'!D87</f>
        <v>17651.900000000001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3" customFormat="1" ht="13.5" hidden="1">
      <c r="A38" s="400">
        <f t="shared" ref="A38:A40" si="2">+A37+0.1</f>
        <v>1.1000000000000001</v>
      </c>
      <c r="B38" s="500" t="str">
        <f>+Ashkhatavardz!J6</f>
        <v>գեղագիտական ուսուցման գծով</v>
      </c>
      <c r="C38" s="500"/>
      <c r="D38" s="404">
        <f>+Ashkhatavardz!C8+Ashkhatavardz!J7</f>
        <v>0</v>
      </c>
      <c r="E38" s="404"/>
      <c r="F38" s="401"/>
      <c r="G38" s="414"/>
      <c r="H38" s="402"/>
      <c r="I38" s="402"/>
      <c r="J38" s="402"/>
      <c r="K38" s="402"/>
      <c r="L38" s="402"/>
      <c r="M38" s="411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</row>
    <row r="39" spans="1:26" s="403" customFormat="1" ht="13.5">
      <c r="A39" s="400">
        <v>1.1000000000000001</v>
      </c>
      <c r="B39" s="500" t="s">
        <v>11</v>
      </c>
      <c r="C39" s="500"/>
      <c r="D39" s="404">
        <f>+Ashkhatavardz!C9+Ashkhatavardz!O7+Ashkhatavardz!C10</f>
        <v>400</v>
      </c>
      <c r="E39" s="404"/>
      <c r="F39" s="401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402"/>
      <c r="T39" s="402"/>
      <c r="U39" s="402"/>
      <c r="V39" s="402"/>
      <c r="W39" s="402"/>
      <c r="X39" s="402"/>
      <c r="Y39" s="402"/>
      <c r="Z39" s="402"/>
    </row>
    <row r="40" spans="1:26" s="403" customFormat="1" ht="13.5" hidden="1">
      <c r="A40" s="400">
        <f t="shared" si="2"/>
        <v>1.2000000000000002</v>
      </c>
      <c r="B40" s="500" t="s">
        <v>239</v>
      </c>
      <c r="C40" s="500"/>
      <c r="D40" s="404">
        <f>+Ashkhatavardz!C11+Ashkhatavardz!L7</f>
        <v>0</v>
      </c>
      <c r="E40" s="404"/>
      <c r="F40" s="401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</row>
    <row r="41" spans="1:26" hidden="1">
      <c r="A41" s="103">
        <f>+A37+1</f>
        <v>2</v>
      </c>
      <c r="B41" s="499" t="s">
        <v>13</v>
      </c>
      <c r="C41" s="499"/>
      <c r="D41" s="194">
        <f>+Komunal!F27</f>
        <v>0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v>2</v>
      </c>
      <c r="B42" s="499" t="s">
        <v>12</v>
      </c>
      <c r="C42" s="499"/>
      <c r="D42" s="194">
        <f>+Komunal!J27</f>
        <v>50.8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idden="1">
      <c r="A43" s="103">
        <f t="shared" ref="A43:A46" si="3">+A42+1</f>
        <v>3</v>
      </c>
      <c r="B43" s="499" t="s">
        <v>14</v>
      </c>
      <c r="C43" s="499"/>
      <c r="D43" s="194">
        <f>+Komunal!M20</f>
        <v>0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v>3</v>
      </c>
      <c r="B44" s="497" t="s">
        <v>15</v>
      </c>
      <c r="C44" s="497"/>
      <c r="D44" s="424">
        <v>4.8</v>
      </c>
      <c r="E44" s="193"/>
      <c r="F44" s="193"/>
    </row>
    <row r="45" spans="1:26" s="5" customFormat="1" ht="18" customHeight="1">
      <c r="A45" s="103">
        <v>4</v>
      </c>
      <c r="B45" s="497" t="s">
        <v>16</v>
      </c>
      <c r="C45" s="497"/>
      <c r="D45" s="424">
        <v>4.4000000000000004</v>
      </c>
      <c r="E45" s="193"/>
      <c r="F45" s="193"/>
    </row>
    <row r="46" spans="1:26" s="5" customFormat="1" ht="18" customHeight="1">
      <c r="A46" s="103">
        <f t="shared" si="3"/>
        <v>5</v>
      </c>
      <c r="B46" s="497" t="s">
        <v>17</v>
      </c>
      <c r="C46" s="497"/>
      <c r="D46" s="437">
        <v>90.5</v>
      </c>
      <c r="E46" s="437"/>
      <c r="F46" s="437"/>
    </row>
    <row r="47" spans="1:26" s="5" customFormat="1" ht="18" customHeight="1">
      <c r="A47" s="103">
        <f>+A46+1</f>
        <v>6</v>
      </c>
      <c r="B47" s="497" t="s">
        <v>18</v>
      </c>
      <c r="C47" s="497"/>
      <c r="D47" s="193">
        <v>30</v>
      </c>
      <c r="E47" s="193"/>
      <c r="F47" s="193"/>
      <c r="M47" s="77"/>
    </row>
    <row r="48" spans="1:26" s="5" customFormat="1" ht="18" customHeight="1">
      <c r="A48" s="103">
        <f t="shared" ref="A48:A68" si="4">+A47+1</f>
        <v>7</v>
      </c>
      <c r="B48" s="497" t="s">
        <v>268</v>
      </c>
      <c r="C48" s="497"/>
      <c r="D48" s="193">
        <v>180</v>
      </c>
      <c r="E48" s="193"/>
      <c r="F48" s="193"/>
      <c r="M48" s="244"/>
      <c r="N48" s="77"/>
      <c r="O48" s="483"/>
      <c r="P48" s="77"/>
      <c r="Q48" s="484"/>
    </row>
    <row r="49" spans="1:8" s="5" customFormat="1" ht="18" hidden="1" customHeight="1">
      <c r="A49" s="103">
        <f>A48+1</f>
        <v>8</v>
      </c>
      <c r="B49" s="497" t="s">
        <v>67</v>
      </c>
      <c r="C49" s="497"/>
      <c r="D49" s="193"/>
      <c r="E49" s="193"/>
      <c r="F49" s="193"/>
    </row>
    <row r="50" spans="1:8" s="5" customFormat="1" ht="18" customHeight="1">
      <c r="A50" s="103">
        <v>8</v>
      </c>
      <c r="B50" s="497" t="s">
        <v>41</v>
      </c>
      <c r="C50" s="497"/>
      <c r="D50" s="193">
        <v>58.8</v>
      </c>
      <c r="E50" s="193"/>
      <c r="F50" s="193"/>
    </row>
    <row r="51" spans="1:8" s="5" customFormat="1" ht="18" hidden="1" customHeight="1">
      <c r="A51" s="103">
        <f t="shared" si="4"/>
        <v>9</v>
      </c>
      <c r="B51" s="497" t="s">
        <v>111</v>
      </c>
      <c r="C51" s="497"/>
      <c r="D51" s="193"/>
      <c r="E51" s="193"/>
      <c r="F51" s="193"/>
    </row>
    <row r="52" spans="1:8" s="5" customFormat="1" ht="18" hidden="1" customHeight="1">
      <c r="A52" s="103">
        <f t="shared" si="4"/>
        <v>10</v>
      </c>
      <c r="B52" s="497" t="s">
        <v>112</v>
      </c>
      <c r="C52" s="497"/>
      <c r="D52" s="193"/>
      <c r="E52" s="193"/>
      <c r="F52" s="193"/>
      <c r="H52" s="45"/>
    </row>
    <row r="53" spans="1:8" s="5" customFormat="1" ht="18" hidden="1" customHeight="1">
      <c r="A53" s="103">
        <f t="shared" si="4"/>
        <v>11</v>
      </c>
      <c r="B53" s="497" t="s">
        <v>19</v>
      </c>
      <c r="C53" s="497"/>
      <c r="D53" s="193"/>
      <c r="E53" s="193"/>
      <c r="F53" s="193"/>
      <c r="H53" s="45"/>
    </row>
    <row r="54" spans="1:8" s="5" customFormat="1" ht="18" hidden="1" customHeight="1">
      <c r="A54" s="103">
        <f t="shared" si="4"/>
        <v>12</v>
      </c>
      <c r="B54" s="497" t="s">
        <v>20</v>
      </c>
      <c r="C54" s="497"/>
      <c r="D54" s="193"/>
      <c r="E54" s="193"/>
      <c r="F54" s="193"/>
    </row>
    <row r="55" spans="1:8" s="5" customFormat="1" ht="18" hidden="1" customHeight="1">
      <c r="A55" s="103">
        <f t="shared" si="4"/>
        <v>13</v>
      </c>
      <c r="B55" s="497" t="s">
        <v>60</v>
      </c>
      <c r="C55" s="497"/>
      <c r="D55" s="193"/>
      <c r="E55" s="193"/>
      <c r="F55" s="193"/>
    </row>
    <row r="56" spans="1:8" hidden="1">
      <c r="A56" s="103">
        <f t="shared" si="4"/>
        <v>14</v>
      </c>
      <c r="B56" s="499" t="s">
        <v>47</v>
      </c>
      <c r="C56" s="499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15</v>
      </c>
      <c r="B57" s="497" t="s">
        <v>38</v>
      </c>
      <c r="C57" s="497"/>
      <c r="D57" s="193"/>
      <c r="E57" s="193"/>
      <c r="F57" s="193"/>
    </row>
    <row r="58" spans="1:8" s="5" customFormat="1" ht="18" customHeight="1">
      <c r="A58" s="103">
        <v>9</v>
      </c>
      <c r="B58" s="497" t="s">
        <v>68</v>
      </c>
      <c r="C58" s="497"/>
      <c r="D58" s="193">
        <v>32</v>
      </c>
      <c r="E58" s="193"/>
      <c r="F58" s="193"/>
    </row>
    <row r="59" spans="1:8" s="5" customFormat="1" ht="18" customHeight="1">
      <c r="A59" s="103">
        <f t="shared" si="4"/>
        <v>10</v>
      </c>
      <c r="B59" s="497" t="s">
        <v>69</v>
      </c>
      <c r="C59" s="497"/>
      <c r="D59" s="193">
        <v>107</v>
      </c>
      <c r="E59" s="193"/>
      <c r="F59" s="193"/>
    </row>
    <row r="60" spans="1:8" s="5" customFormat="1" ht="18" hidden="1" customHeight="1">
      <c r="A60" s="103">
        <f t="shared" si="4"/>
        <v>11</v>
      </c>
      <c r="B60" s="497" t="s">
        <v>39</v>
      </c>
      <c r="C60" s="497"/>
      <c r="D60" s="193"/>
      <c r="E60" s="193"/>
      <c r="F60" s="193"/>
    </row>
    <row r="61" spans="1:8" s="5" customFormat="1" ht="18" hidden="1" customHeight="1">
      <c r="A61" s="103">
        <f t="shared" si="4"/>
        <v>12</v>
      </c>
      <c r="B61" s="497" t="s">
        <v>113</v>
      </c>
      <c r="C61" s="497"/>
      <c r="D61" s="193"/>
      <c r="E61" s="193"/>
      <c r="F61" s="193"/>
    </row>
    <row r="62" spans="1:8" s="5" customFormat="1" hidden="1">
      <c r="A62" s="103">
        <f t="shared" si="4"/>
        <v>13</v>
      </c>
      <c r="B62" s="497" t="s">
        <v>40</v>
      </c>
      <c r="C62" s="497"/>
      <c r="D62" s="193"/>
      <c r="E62" s="193"/>
      <c r="F62" s="193"/>
    </row>
    <row r="63" spans="1:8" s="5" customFormat="1" hidden="1">
      <c r="A63" s="103">
        <f t="shared" si="4"/>
        <v>14</v>
      </c>
      <c r="B63" s="497" t="s">
        <v>57</v>
      </c>
      <c r="C63" s="497"/>
      <c r="D63" s="193"/>
      <c r="E63" s="193"/>
      <c r="F63" s="193"/>
    </row>
    <row r="64" spans="1:8" s="5" customFormat="1">
      <c r="A64" s="103">
        <v>11</v>
      </c>
      <c r="B64" s="497" t="s">
        <v>269</v>
      </c>
      <c r="C64" s="497"/>
      <c r="D64" s="193">
        <v>40</v>
      </c>
      <c r="E64" s="193"/>
      <c r="F64" s="193"/>
    </row>
    <row r="65" spans="1:7" s="5" customFormat="1" hidden="1">
      <c r="A65" s="103">
        <f>A64+1</f>
        <v>12</v>
      </c>
      <c r="B65" s="497" t="s">
        <v>228</v>
      </c>
      <c r="C65" s="497"/>
      <c r="D65" s="193"/>
      <c r="E65" s="193"/>
      <c r="F65" s="193"/>
    </row>
    <row r="66" spans="1:7" s="5" customFormat="1" hidden="1">
      <c r="A66" s="103">
        <f t="shared" si="4"/>
        <v>13</v>
      </c>
      <c r="B66" s="497"/>
      <c r="C66" s="497"/>
      <c r="D66" s="193"/>
      <c r="E66" s="193"/>
      <c r="F66" s="193"/>
    </row>
    <row r="67" spans="1:7" s="5" customFormat="1" hidden="1">
      <c r="A67" s="103">
        <f t="shared" si="4"/>
        <v>14</v>
      </c>
      <c r="B67" s="497"/>
      <c r="C67" s="497"/>
      <c r="D67" s="193"/>
      <c r="E67" s="193"/>
      <c r="F67" s="193"/>
    </row>
    <row r="68" spans="1:7" s="5" customFormat="1" hidden="1">
      <c r="A68" s="103">
        <f t="shared" si="4"/>
        <v>15</v>
      </c>
      <c r="B68" s="497"/>
      <c r="C68" s="497"/>
      <c r="D68" s="193"/>
      <c r="E68" s="193"/>
      <c r="F68" s="193"/>
      <c r="G68" s="50"/>
    </row>
    <row r="69" spans="1:7" s="5" customFormat="1">
      <c r="A69" s="103">
        <v>12</v>
      </c>
      <c r="B69" s="497" t="s">
        <v>21</v>
      </c>
      <c r="C69" s="497"/>
      <c r="D69" s="193">
        <f>295.2+1270</f>
        <v>1565.2</v>
      </c>
      <c r="E69" s="193"/>
      <c r="F69" s="193"/>
    </row>
    <row r="70" spans="1:7" s="402" customFormat="1" ht="13.5">
      <c r="A70" s="400">
        <f t="shared" ref="A70" si="5">+A69+0.1</f>
        <v>12.1</v>
      </c>
      <c r="B70" s="498" t="s">
        <v>70</v>
      </c>
      <c r="C70" s="498"/>
      <c r="D70" s="404">
        <v>44.9</v>
      </c>
      <c r="E70" s="404"/>
      <c r="F70" s="404"/>
      <c r="G70" s="406"/>
    </row>
    <row r="71" spans="1:7" s="5" customFormat="1" hidden="1">
      <c r="A71" s="103">
        <f>+A69+1</f>
        <v>13</v>
      </c>
      <c r="B71" s="497" t="s">
        <v>71</v>
      </c>
      <c r="C71" s="497"/>
      <c r="D71" s="193"/>
      <c r="E71" s="193"/>
      <c r="F71" s="193"/>
    </row>
    <row r="72" spans="1:7" s="13" customFormat="1" hidden="1">
      <c r="A72" s="103">
        <f>+A71+1</f>
        <v>14</v>
      </c>
      <c r="B72" s="497" t="s">
        <v>61</v>
      </c>
      <c r="C72" s="497"/>
      <c r="D72" s="193"/>
      <c r="E72" s="193"/>
      <c r="F72" s="193"/>
      <c r="G72" s="46"/>
    </row>
    <row r="73" spans="1:7" ht="23.25" customHeight="1">
      <c r="A73" s="47"/>
      <c r="B73" s="496" t="s">
        <v>227</v>
      </c>
      <c r="C73" s="496"/>
      <c r="D73" s="230">
        <f>SUM(D37,D41:D46,D47:D69,D71:D72)</f>
        <v>19815.400000000001</v>
      </c>
      <c r="E73" s="193" t="s">
        <v>197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274</v>
      </c>
      <c r="D75" s="13"/>
      <c r="E75" s="13"/>
      <c r="F75" s="13"/>
    </row>
    <row r="76" spans="1:7" s="5" customFormat="1" ht="12.75" hidden="1" customHeight="1">
      <c r="B76" s="94"/>
      <c r="C76" s="397" t="s">
        <v>87</v>
      </c>
      <c r="D76" s="399"/>
      <c r="E76" s="399"/>
      <c r="F76" s="399"/>
    </row>
    <row r="77" spans="1:7" s="5" customFormat="1" ht="27" hidden="1" customHeight="1">
      <c r="B77" s="101" t="s">
        <v>6</v>
      </c>
      <c r="C77" s="232" t="s">
        <v>275</v>
      </c>
      <c r="D77" s="13"/>
      <c r="E77" s="13"/>
      <c r="F77" s="13"/>
    </row>
    <row r="78" spans="1:7" s="5" customFormat="1" ht="13.5" hidden="1" customHeight="1">
      <c r="C78" s="397" t="s">
        <v>87</v>
      </c>
      <c r="D78" s="399"/>
      <c r="E78" s="399"/>
      <c r="F78" s="399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9.75" customHeight="1">
      <c r="B80" s="373" t="s">
        <v>194</v>
      </c>
      <c r="D80" s="276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1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31" t="s">
        <v>167</v>
      </c>
      <c r="E1" s="278">
        <f>+'Ekamut-caxs'!E1+1</f>
        <v>32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2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2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3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3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33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31" t="s">
        <v>196</v>
      </c>
      <c r="E7" s="94">
        <f>+'Ekamut-caxs'!E7+1</f>
        <v>32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2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2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3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3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1" t="s">
        <v>34</v>
      </c>
      <c r="B12" s="521"/>
      <c r="C12" s="521"/>
      <c r="D12" s="521"/>
      <c r="E12" s="425"/>
      <c r="F12" s="94"/>
      <c r="G12" s="37"/>
      <c r="H12" s="37"/>
      <c r="I12" s="37"/>
      <c r="J12" s="37"/>
      <c r="K12" s="69"/>
      <c r="L12" s="69"/>
      <c r="M12" s="69"/>
    </row>
    <row r="13" spans="1:13" s="441" customFormat="1" ht="29.25" customHeight="1">
      <c r="A13" s="522" t="str">
        <f>+'Ekamut-caxs'!A14</f>
        <v xml:space="preserve">«Երևանի հ. 18 գրադարան» ՀՈԱԿ-ի    </v>
      </c>
      <c r="B13" s="522"/>
      <c r="C13" s="522"/>
      <c r="D13" s="522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4" t="s">
        <v>262</v>
      </c>
      <c r="B14" s="504"/>
      <c r="C14" s="504"/>
      <c r="D14" s="504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6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3" t="s">
        <v>24</v>
      </c>
      <c r="C17" s="524"/>
      <c r="D17" s="76" t="s">
        <v>36</v>
      </c>
      <c r="E17" s="427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1" t="s">
        <v>25</v>
      </c>
      <c r="C18" s="512"/>
      <c r="D18" s="214">
        <f>+'Dramakani hamematakan'!C6</f>
        <v>1944.1</v>
      </c>
      <c r="E18" s="428"/>
      <c r="F18" s="422">
        <f>+D18-D71</f>
        <v>1944.1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1" t="s">
        <v>74</v>
      </c>
      <c r="C19" s="512"/>
      <c r="D19" s="214">
        <f>SUM(D20:D27,D30:D33)</f>
        <v>19770.5</v>
      </c>
      <c r="E19" s="429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7" t="s">
        <v>109</v>
      </c>
      <c r="C20" s="508"/>
      <c r="D20" s="206">
        <f>+'Pastaci finansav.'!C13</f>
        <v>19770.5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5" t="s">
        <v>181</v>
      </c>
      <c r="C21" s="526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5" t="s">
        <v>233</v>
      </c>
      <c r="C22" s="505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7" t="str">
        <f>+'Ekamut-caxs'!B21</f>
        <v>Վճարովի ծառայություններից (գեղագիտական ուսուցում)</v>
      </c>
      <c r="C23" s="508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7" t="s">
        <v>46</v>
      </c>
      <c r="C24" s="508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7" t="s">
        <v>56</v>
      </c>
      <c r="C25" s="508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7" t="s">
        <v>180</v>
      </c>
      <c r="C26" s="508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7" t="s">
        <v>240</v>
      </c>
      <c r="C27" s="508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12" customFormat="1" hidden="1">
      <c r="A28" s="420">
        <f t="shared" ref="A28:A29" si="1">+A27+0.1</f>
        <v>8.1</v>
      </c>
      <c r="B28" s="509">
        <f>+'Ekamut-caxs'!B26</f>
        <v>0</v>
      </c>
      <c r="C28" s="510"/>
      <c r="D28" s="407">
        <f>+'Ekamut-caxs'!D26</f>
        <v>0</v>
      </c>
      <c r="E28" s="408"/>
      <c r="F28" s="409"/>
      <c r="G28" s="410"/>
      <c r="H28" s="410"/>
      <c r="I28" s="410"/>
      <c r="J28" s="411"/>
    </row>
    <row r="29" spans="1:13" s="412" customFormat="1" hidden="1">
      <c r="A29" s="420">
        <f t="shared" si="1"/>
        <v>8.1999999999999993</v>
      </c>
      <c r="B29" s="509">
        <f>+'Ekamut-caxs'!B27</f>
        <v>0</v>
      </c>
      <c r="C29" s="510"/>
      <c r="D29" s="407">
        <f>+'Ekamut-caxs'!D27</f>
        <v>0</v>
      </c>
      <c r="E29" s="408"/>
      <c r="F29" s="409"/>
      <c r="G29" s="410"/>
      <c r="H29" s="410"/>
      <c r="I29" s="410"/>
      <c r="J29" s="411"/>
    </row>
    <row r="30" spans="1:13" s="69" customFormat="1" ht="17.25" hidden="1">
      <c r="A30" s="54">
        <f>+A27+1</f>
        <v>9</v>
      </c>
      <c r="B30" s="513" t="s">
        <v>26</v>
      </c>
      <c r="C30" s="514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507" t="s">
        <v>8</v>
      </c>
      <c r="C31" s="508"/>
      <c r="D31" s="206">
        <f>+'Ekamut-caxs'!D31</f>
        <v>0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513"/>
      <c r="C32" s="514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513"/>
      <c r="C33" s="514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1" t="s">
        <v>75</v>
      </c>
      <c r="C34" s="512"/>
      <c r="D34" s="214">
        <f>D35+D73+D86</f>
        <v>18250.2</v>
      </c>
      <c r="E34" s="429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1" t="s">
        <v>52</v>
      </c>
      <c r="C35" s="512"/>
      <c r="D35" s="214">
        <f>SUM(D36,D40:D45,D46:D67,D71:D72)</f>
        <v>18250.2</v>
      </c>
      <c r="E35" s="429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7" t="s">
        <v>10</v>
      </c>
      <c r="C36" s="508"/>
      <c r="D36" s="206">
        <f>+'Ekamut-caxs'!D37</f>
        <v>17651.900000000001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6" customFormat="1" ht="14.25" hidden="1">
      <c r="A37" s="420">
        <f t="shared" ref="A37:A39" si="3">+A36+0.1</f>
        <v>1.1000000000000001</v>
      </c>
      <c r="B37" s="509" t="s">
        <v>110</v>
      </c>
      <c r="C37" s="510"/>
      <c r="D37" s="407">
        <f>+'Ekamut-caxs'!D38</f>
        <v>0</v>
      </c>
      <c r="E37" s="408"/>
      <c r="F37" s="414"/>
      <c r="G37" s="415"/>
      <c r="H37" s="415"/>
      <c r="I37" s="415"/>
      <c r="J37" s="415"/>
    </row>
    <row r="38" spans="1:13" s="416" customFormat="1" ht="14.25">
      <c r="A38" s="420">
        <v>1.1000000000000001</v>
      </c>
      <c r="B38" s="509" t="s">
        <v>11</v>
      </c>
      <c r="C38" s="510"/>
      <c r="D38" s="407">
        <f>+'Ekamut-caxs'!D39</f>
        <v>400</v>
      </c>
      <c r="E38" s="408"/>
      <c r="F38" s="417"/>
      <c r="G38" s="415"/>
      <c r="H38" s="415"/>
      <c r="I38" s="415"/>
      <c r="J38" s="415"/>
    </row>
    <row r="39" spans="1:13" s="416" customFormat="1" ht="14.25" hidden="1">
      <c r="A39" s="420">
        <f t="shared" si="3"/>
        <v>1.2000000000000002</v>
      </c>
      <c r="B39" s="509" t="str">
        <f>+'Ekamut-caxs'!B40</f>
        <v>կամավոր ատեստավորման գծով լրավճար</v>
      </c>
      <c r="C39" s="510"/>
      <c r="D39" s="407">
        <f>+'Ekamut-caxs'!D40</f>
        <v>0</v>
      </c>
      <c r="E39" s="408"/>
      <c r="F39" s="417"/>
      <c r="G39" s="415"/>
      <c r="H39" s="415"/>
      <c r="I39" s="415"/>
      <c r="J39" s="415"/>
    </row>
    <row r="40" spans="1:13" s="85" customFormat="1" ht="17.25" hidden="1">
      <c r="A40" s="54">
        <f>+A36+1</f>
        <v>2</v>
      </c>
      <c r="B40" s="507" t="s">
        <v>13</v>
      </c>
      <c r="C40" s="508"/>
      <c r="D40" s="206">
        <f>+'Ekamut-caxs'!D41</f>
        <v>0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v>2</v>
      </c>
      <c r="B41" s="507" t="s">
        <v>12</v>
      </c>
      <c r="C41" s="508"/>
      <c r="D41" s="206">
        <f>+'Ekamut-caxs'!D42</f>
        <v>50.8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 hidden="1">
      <c r="A42" s="54">
        <f t="shared" ref="A42:A45" si="4">+A41+1</f>
        <v>3</v>
      </c>
      <c r="B42" s="507" t="s">
        <v>14</v>
      </c>
      <c r="C42" s="508"/>
      <c r="D42" s="206">
        <f>+'Ekamut-caxs'!D43</f>
        <v>0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v>3</v>
      </c>
      <c r="B43" s="507" t="s">
        <v>15</v>
      </c>
      <c r="C43" s="508"/>
      <c r="D43" s="206">
        <f>+'Ekamut-caxs'!D44</f>
        <v>4.8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v>4</v>
      </c>
      <c r="B44" s="507" t="s">
        <v>16</v>
      </c>
      <c r="C44" s="508"/>
      <c r="D44" s="206">
        <f>+'Ekamut-caxs'!D45</f>
        <v>4.4000000000000004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5</v>
      </c>
      <c r="B45" s="507" t="s">
        <v>270</v>
      </c>
      <c r="C45" s="508"/>
      <c r="D45" s="206">
        <f>+'Ekamut-caxs'!D46</f>
        <v>90.5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6</v>
      </c>
      <c r="B46" s="507" t="s">
        <v>18</v>
      </c>
      <c r="C46" s="508"/>
      <c r="D46" s="206">
        <f>+'Ekamut-caxs'!D47</f>
        <v>30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7</v>
      </c>
      <c r="B47" s="507" t="s">
        <v>268</v>
      </c>
      <c r="C47" s="508"/>
      <c r="D47" s="205">
        <f>+'Ekamut-caxs'!D48</f>
        <v>180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8</v>
      </c>
      <c r="B48" s="507" t="s">
        <v>67</v>
      </c>
      <c r="C48" s="508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v>8</v>
      </c>
      <c r="B49" s="507" t="s">
        <v>41</v>
      </c>
      <c r="C49" s="508"/>
      <c r="D49" s="206">
        <f>+'Ekamut-caxs'!D50</f>
        <v>58.8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9</v>
      </c>
      <c r="B50" s="507" t="s">
        <v>111</v>
      </c>
      <c r="C50" s="508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10</v>
      </c>
      <c r="B51" s="507" t="s">
        <v>112</v>
      </c>
      <c r="C51" s="508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11</v>
      </c>
      <c r="B52" s="507" t="s">
        <v>19</v>
      </c>
      <c r="C52" s="508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12</v>
      </c>
      <c r="B53" s="507" t="s">
        <v>20</v>
      </c>
      <c r="C53" s="508"/>
      <c r="D53" s="206">
        <f>+'Ekamut-caxs'!D54</f>
        <v>0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13</v>
      </c>
      <c r="B54" s="507" t="s">
        <v>60</v>
      </c>
      <c r="C54" s="508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14</v>
      </c>
      <c r="B55" s="507" t="s">
        <v>47</v>
      </c>
      <c r="C55" s="508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15</v>
      </c>
      <c r="B56" s="507" t="s">
        <v>38</v>
      </c>
      <c r="C56" s="508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9</v>
      </c>
      <c r="B57" s="507" t="s">
        <v>68</v>
      </c>
      <c r="C57" s="508"/>
      <c r="D57" s="206">
        <f>+'Ekamut-caxs'!D58</f>
        <v>32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10</v>
      </c>
      <c r="B58" s="507" t="s">
        <v>69</v>
      </c>
      <c r="C58" s="508"/>
      <c r="D58" s="206">
        <f>+'Ekamut-caxs'!D59</f>
        <v>107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11</v>
      </c>
      <c r="B59" s="507" t="s">
        <v>39</v>
      </c>
      <c r="C59" s="508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07" t="s">
        <v>113</v>
      </c>
      <c r="C60" s="508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07" t="s">
        <v>40</v>
      </c>
      <c r="C61" s="508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07" t="s">
        <v>57</v>
      </c>
      <c r="C62" s="508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11</v>
      </c>
      <c r="B63" s="507" t="s">
        <v>269</v>
      </c>
      <c r="C63" s="508"/>
      <c r="D63" s="206">
        <f>+'Ekamut-caxs'!D64</f>
        <v>40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12</v>
      </c>
      <c r="B64" s="513" t="s">
        <v>228</v>
      </c>
      <c r="C64" s="514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13</v>
      </c>
      <c r="B65" s="513"/>
      <c r="C65" s="514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14</v>
      </c>
      <c r="B66" s="513"/>
      <c r="C66" s="514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15</v>
      </c>
      <c r="B67" s="507" t="s">
        <v>28</v>
      </c>
      <c r="C67" s="508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12" customFormat="1" hidden="1">
      <c r="A68" s="420">
        <f>+A67+0.1</f>
        <v>15.1</v>
      </c>
      <c r="B68" s="509" t="s">
        <v>29</v>
      </c>
      <c r="C68" s="510"/>
      <c r="D68" s="407"/>
      <c r="E68" s="408"/>
      <c r="F68" s="418"/>
      <c r="G68" s="411"/>
      <c r="H68" s="411"/>
      <c r="I68" s="411"/>
      <c r="J68" s="411"/>
    </row>
    <row r="69" spans="1:13" s="412" customFormat="1" hidden="1">
      <c r="A69" s="420">
        <f t="shared" ref="A69:A70" si="6">+A68+0.1</f>
        <v>15.2</v>
      </c>
      <c r="B69" s="509" t="s">
        <v>42</v>
      </c>
      <c r="C69" s="510"/>
      <c r="D69" s="407"/>
      <c r="E69" s="408"/>
      <c r="F69" s="418"/>
      <c r="G69" s="411"/>
      <c r="H69" s="411"/>
      <c r="I69" s="411"/>
      <c r="J69" s="411"/>
    </row>
    <row r="70" spans="1:13" s="419" customFormat="1" hidden="1">
      <c r="A70" s="420">
        <f t="shared" si="6"/>
        <v>15.299999999999999</v>
      </c>
      <c r="B70" s="517" t="s">
        <v>76</v>
      </c>
      <c r="C70" s="518"/>
      <c r="D70" s="413">
        <f>+'Ekamut-caxs'!D71</f>
        <v>0</v>
      </c>
      <c r="E70" s="408"/>
      <c r="F70" s="418"/>
      <c r="G70" s="411"/>
      <c r="H70" s="411"/>
      <c r="I70" s="411"/>
      <c r="J70" s="411"/>
      <c r="K70" s="412"/>
      <c r="L70" s="412"/>
      <c r="M70" s="412"/>
    </row>
    <row r="71" spans="1:13" s="84" customFormat="1" ht="17.25" hidden="1">
      <c r="A71" s="54">
        <f>+A67+1</f>
        <v>16</v>
      </c>
      <c r="B71" s="513" t="s">
        <v>30</v>
      </c>
      <c r="C71" s="514"/>
      <c r="D71" s="205"/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17</v>
      </c>
      <c r="B72" s="513" t="s">
        <v>77</v>
      </c>
      <c r="C72" s="514"/>
      <c r="D72" s="205"/>
      <c r="E72" s="275"/>
      <c r="F72" s="99" t="s">
        <v>188</v>
      </c>
      <c r="G72" s="60"/>
      <c r="H72" s="60"/>
      <c r="I72" s="60"/>
      <c r="J72" s="60"/>
    </row>
    <row r="73" spans="1:13" s="73" customFormat="1" ht="17.25" hidden="1">
      <c r="A73" s="33" t="s">
        <v>50</v>
      </c>
      <c r="B73" s="515" t="s">
        <v>53</v>
      </c>
      <c r="C73" s="516"/>
      <c r="D73" s="214">
        <f>D74+D82</f>
        <v>0</v>
      </c>
      <c r="E73" s="429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07" t="s">
        <v>82</v>
      </c>
      <c r="C74" s="508"/>
      <c r="D74" s="206">
        <f>SUM(D75:D81)</f>
        <v>0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16" customFormat="1" ht="14.25" hidden="1">
      <c r="A75" s="423">
        <f>+A74+0.1</f>
        <v>1.1000000000000001</v>
      </c>
      <c r="B75" s="509" t="s">
        <v>78</v>
      </c>
      <c r="C75" s="510"/>
      <c r="D75" s="407"/>
      <c r="E75" s="408"/>
      <c r="F75" s="417"/>
      <c r="G75" s="415"/>
      <c r="H75" s="415"/>
      <c r="I75" s="415"/>
      <c r="J75" s="415"/>
    </row>
    <row r="76" spans="1:13" s="416" customFormat="1" ht="14.25" hidden="1">
      <c r="A76" s="423">
        <f t="shared" ref="A76:A81" si="7">+A75+0.1</f>
        <v>1.2000000000000002</v>
      </c>
      <c r="B76" s="509" t="s">
        <v>79</v>
      </c>
      <c r="C76" s="510"/>
      <c r="D76" s="407"/>
      <c r="E76" s="408"/>
      <c r="F76" s="417"/>
      <c r="G76" s="415"/>
      <c r="H76" s="415"/>
      <c r="I76" s="415"/>
      <c r="J76" s="415"/>
    </row>
    <row r="77" spans="1:13" s="416" customFormat="1" ht="14.25" hidden="1">
      <c r="A77" s="423">
        <f t="shared" si="7"/>
        <v>1.3000000000000003</v>
      </c>
      <c r="B77" s="509" t="s">
        <v>80</v>
      </c>
      <c r="C77" s="510"/>
      <c r="D77" s="407"/>
      <c r="E77" s="408"/>
      <c r="F77" s="417"/>
      <c r="G77" s="415"/>
      <c r="H77" s="415"/>
      <c r="I77" s="415"/>
      <c r="J77" s="415"/>
    </row>
    <row r="78" spans="1:13" s="416" customFormat="1" ht="14.25" hidden="1">
      <c r="A78" s="423">
        <f t="shared" si="7"/>
        <v>1.4000000000000004</v>
      </c>
      <c r="B78" s="509" t="s">
        <v>183</v>
      </c>
      <c r="C78" s="510"/>
      <c r="D78" s="407"/>
      <c r="E78" s="408"/>
      <c r="F78" s="417"/>
      <c r="G78" s="415"/>
      <c r="H78" s="415"/>
      <c r="I78" s="415"/>
      <c r="J78" s="415"/>
    </row>
    <row r="79" spans="1:13" s="416" customFormat="1" ht="14.25" hidden="1">
      <c r="A79" s="423">
        <f t="shared" si="7"/>
        <v>1.5000000000000004</v>
      </c>
      <c r="B79" s="509" t="s">
        <v>58</v>
      </c>
      <c r="C79" s="510"/>
      <c r="D79" s="407"/>
      <c r="E79" s="408"/>
      <c r="F79" s="417"/>
      <c r="G79" s="415"/>
      <c r="H79" s="415"/>
      <c r="I79" s="415"/>
      <c r="J79" s="415"/>
    </row>
    <row r="80" spans="1:13" s="416" customFormat="1" ht="14.25" hidden="1">
      <c r="A80" s="423">
        <f t="shared" si="7"/>
        <v>1.6000000000000005</v>
      </c>
      <c r="B80" s="509" t="s">
        <v>59</v>
      </c>
      <c r="C80" s="510"/>
      <c r="D80" s="407"/>
      <c r="E80" s="408"/>
      <c r="F80" s="417"/>
      <c r="G80" s="415"/>
      <c r="H80" s="415"/>
      <c r="I80" s="415"/>
      <c r="J80" s="415"/>
    </row>
    <row r="81" spans="1:13" s="416" customFormat="1" ht="14.25" hidden="1">
      <c r="A81" s="423">
        <f t="shared" si="7"/>
        <v>1.7000000000000006</v>
      </c>
      <c r="B81" s="509"/>
      <c r="C81" s="510"/>
      <c r="D81" s="407"/>
      <c r="E81" s="408"/>
      <c r="F81" s="405" t="s">
        <v>245</v>
      </c>
      <c r="G81" s="415"/>
      <c r="H81" s="415"/>
      <c r="I81" s="415"/>
      <c r="J81" s="415"/>
    </row>
    <row r="82" spans="1:13" s="83" customFormat="1" ht="17.25" hidden="1">
      <c r="A82" s="64">
        <v>2</v>
      </c>
      <c r="B82" s="507" t="s">
        <v>83</v>
      </c>
      <c r="C82" s="508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16" customFormat="1" ht="14.25" hidden="1">
      <c r="A83" s="423">
        <f t="shared" ref="A83:A85" si="8">+A82+0.1</f>
        <v>2.1</v>
      </c>
      <c r="B83" s="509" t="s">
        <v>55</v>
      </c>
      <c r="C83" s="510"/>
      <c r="D83" s="407"/>
      <c r="E83" s="408"/>
      <c r="F83" s="417"/>
      <c r="G83" s="415"/>
      <c r="H83" s="415"/>
      <c r="I83" s="415"/>
      <c r="J83" s="415"/>
    </row>
    <row r="84" spans="1:13" s="416" customFormat="1" ht="14.25" hidden="1">
      <c r="A84" s="423">
        <f t="shared" si="8"/>
        <v>2.2000000000000002</v>
      </c>
      <c r="B84" s="509" t="s">
        <v>54</v>
      </c>
      <c r="C84" s="510"/>
      <c r="D84" s="407"/>
      <c r="E84" s="408"/>
      <c r="F84" s="417"/>
      <c r="G84" s="415"/>
      <c r="H84" s="415"/>
      <c r="I84" s="415"/>
      <c r="J84" s="415"/>
    </row>
    <row r="85" spans="1:13" s="416" customFormat="1" ht="14.25" hidden="1">
      <c r="A85" s="423">
        <f t="shared" si="8"/>
        <v>2.3000000000000003</v>
      </c>
      <c r="B85" s="509" t="s">
        <v>43</v>
      </c>
      <c r="C85" s="510"/>
      <c r="D85" s="407"/>
      <c r="E85" s="408"/>
      <c r="F85" s="417"/>
      <c r="G85" s="415"/>
      <c r="H85" s="415"/>
      <c r="I85" s="415"/>
      <c r="J85" s="415"/>
    </row>
    <row r="86" spans="1:13" s="73" customFormat="1" ht="17.25" hidden="1">
      <c r="A86" s="33" t="s">
        <v>51</v>
      </c>
      <c r="B86" s="511" t="s">
        <v>122</v>
      </c>
      <c r="C86" s="512"/>
      <c r="D86" s="214">
        <f>SUM(D87:D88)</f>
        <v>0</v>
      </c>
      <c r="E86" s="429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3" t="s">
        <v>11</v>
      </c>
      <c r="C87" s="514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3"/>
      <c r="C88" s="514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1" t="s">
        <v>32</v>
      </c>
      <c r="C89" s="512"/>
      <c r="D89" s="214">
        <f>D18+D19-D34</f>
        <v>3464.3999999999978</v>
      </c>
      <c r="E89" s="430" t="s">
        <v>197</v>
      </c>
      <c r="F89" s="519"/>
      <c r="G89" s="520"/>
      <c r="H89" s="224"/>
      <c r="I89" s="224"/>
      <c r="J89" s="193"/>
      <c r="K89" s="86"/>
      <c r="L89" s="86"/>
      <c r="M89" s="86"/>
    </row>
    <row r="90" spans="1:13" s="72" customFormat="1" ht="45" customHeight="1">
      <c r="A90" s="394"/>
      <c r="B90" s="395"/>
      <c r="C90" s="395"/>
      <c r="F90" s="101"/>
      <c r="G90" s="91"/>
      <c r="H90" s="91"/>
      <c r="I90" s="91"/>
      <c r="J90" s="91"/>
    </row>
    <row r="91" spans="1:13" s="5" customFormat="1" ht="21.75" hidden="1" customHeight="1">
      <c r="B91" s="396" t="s">
        <v>2</v>
      </c>
      <c r="C91" s="396"/>
      <c r="D91" s="232" t="str">
        <f>+'Ekamut-caxs'!C75</f>
        <v>Հռիփսիմե Խրիմյան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7" t="s">
        <v>87</v>
      </c>
      <c r="E92" s="398"/>
      <c r="F92" s="399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Գոռ Վարդանյան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97" t="s">
        <v>87</v>
      </c>
      <c r="E94" s="398"/>
      <c r="F94" s="399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8.25" customHeight="1">
      <c r="B96" s="373" t="str">
        <f>+'Ekamut-caxs'!B80</f>
        <v>ԵՐԵՎԱՆԻ ՔԱՂԱՔԱՊԵՏ՝</v>
      </c>
      <c r="C96" s="39"/>
      <c r="D96" s="49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19050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B41" sqref="B41:C41"/>
    </sheetView>
  </sheetViews>
  <sheetFormatPr defaultColWidth="9.140625" defaultRowHeight="13.5"/>
  <cols>
    <col min="1" max="1" width="7.140625" style="20" customWidth="1"/>
    <col min="2" max="2" width="69" style="16" bestFit="1" customWidth="1"/>
    <col min="3" max="3" width="14.28515625" style="16" customWidth="1"/>
    <col min="4" max="4" width="15" style="16" customWidth="1"/>
    <col min="5" max="5" width="14.85546875" style="16" bestFit="1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9" t="s">
        <v>48</v>
      </c>
      <c r="B1" s="529"/>
      <c r="C1" s="529"/>
      <c r="D1" s="529"/>
      <c r="E1" s="529"/>
      <c r="F1" s="529"/>
    </row>
    <row r="2" spans="1:18" s="18" customFormat="1" ht="25.5" customHeight="1">
      <c r="A2" s="522" t="str">
        <f>+'Ekamut-caxs'!A14</f>
        <v xml:space="preserve">«Երևանի հ. 18 գրադարան» ՀՈԱԿ-ի    </v>
      </c>
      <c r="B2" s="522"/>
      <c r="C2" s="522"/>
      <c r="D2" s="522"/>
      <c r="E2" s="522"/>
      <c r="F2" s="52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2" t="s">
        <v>261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19815.400000000001</v>
      </c>
      <c r="D6" s="228">
        <f>SUM(D7:D17,D20:D22)</f>
        <v>19815.400000000001</v>
      </c>
      <c r="E6" s="374">
        <f t="shared" ref="E6:E59" si="0">D6-C6</f>
        <v>0</v>
      </c>
      <c r="F6" s="270"/>
      <c r="G6" s="499"/>
      <c r="H6" s="49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19770.5</v>
      </c>
      <c r="D7" s="219">
        <f>+'Ekamut-caxs'!D18</f>
        <v>19770.5</v>
      </c>
      <c r="E7" s="375">
        <f t="shared" si="0"/>
        <v>0</v>
      </c>
      <c r="F7" s="218"/>
      <c r="G7" s="499"/>
      <c r="H7" s="499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505"/>
      <c r="H8" s="50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234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99"/>
      <c r="H9" s="499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99"/>
      <c r="H10" s="499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99"/>
      <c r="H11" s="499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99"/>
      <c r="H12" s="499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99"/>
      <c r="H13" s="499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2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27"/>
      <c r="H14" s="527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61" customFormat="1" ht="18.75" hidden="1" customHeight="1">
      <c r="A15" s="456">
        <v>8.1</v>
      </c>
      <c r="B15" s="457"/>
      <c r="C15" s="458"/>
      <c r="D15" s="459">
        <f>+'Ekamut-caxs'!D26</f>
        <v>0</v>
      </c>
      <c r="E15" s="459">
        <f t="shared" si="1"/>
        <v>0</v>
      </c>
      <c r="F15" s="460"/>
      <c r="G15" s="453"/>
      <c r="H15" s="453"/>
      <c r="I15" s="406"/>
      <c r="J15" s="406"/>
      <c r="K15" s="406"/>
      <c r="L15" s="406"/>
      <c r="M15" s="406"/>
      <c r="N15" s="406"/>
      <c r="O15" s="406"/>
      <c r="P15" s="406"/>
      <c r="Q15" s="406"/>
      <c r="R15" s="406"/>
    </row>
    <row r="16" spans="1:18" s="461" customFormat="1" ht="19.5" hidden="1" customHeight="1">
      <c r="A16" s="456">
        <v>8.1999999999999993</v>
      </c>
      <c r="B16" s="457"/>
      <c r="C16" s="458"/>
      <c r="D16" s="459">
        <f>+'Ekamut-caxs'!D27</f>
        <v>0</v>
      </c>
      <c r="E16" s="459">
        <f t="shared" si="1"/>
        <v>0</v>
      </c>
      <c r="F16" s="460"/>
      <c r="G16" s="453"/>
      <c r="H16" s="453"/>
      <c r="I16" s="406"/>
      <c r="J16" s="406"/>
      <c r="K16" s="406"/>
      <c r="L16" s="406"/>
      <c r="M16" s="406"/>
      <c r="N16" s="406"/>
      <c r="O16" s="406"/>
      <c r="P16" s="406"/>
      <c r="Q16" s="406"/>
      <c r="R16" s="406"/>
    </row>
    <row r="17" spans="1:18" s="51" customFormat="1" ht="18.75" customHeight="1">
      <c r="A17" s="54">
        <v>2</v>
      </c>
      <c r="B17" s="221" t="s">
        <v>114</v>
      </c>
      <c r="C17" s="222">
        <f>SUM(C18:C19)</f>
        <v>44.9</v>
      </c>
      <c r="D17" s="219">
        <f>+'Ekamut-caxs'!D28</f>
        <v>44.9</v>
      </c>
      <c r="E17" s="219">
        <f t="shared" si="0"/>
        <v>0</v>
      </c>
      <c r="F17" s="218"/>
      <c r="G17" s="527"/>
      <c r="H17" s="527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61" customFormat="1" ht="18.75" customHeight="1">
      <c r="A18" s="462">
        <v>2.1</v>
      </c>
      <c r="B18" s="463" t="s">
        <v>65</v>
      </c>
      <c r="C18" s="458">
        <v>44.9</v>
      </c>
      <c r="D18" s="459">
        <f>+'Ekamut-caxs'!D29</f>
        <v>44.9</v>
      </c>
      <c r="E18" s="459">
        <f t="shared" si="0"/>
        <v>0</v>
      </c>
      <c r="F18" s="460"/>
      <c r="G18" s="528"/>
      <c r="H18" s="528"/>
      <c r="I18" s="406"/>
      <c r="J18" s="406"/>
      <c r="K18" s="406"/>
      <c r="L18" s="406"/>
      <c r="M18" s="406"/>
      <c r="N18" s="406"/>
      <c r="O18" s="406"/>
      <c r="P18" s="406"/>
      <c r="Q18" s="406"/>
      <c r="R18" s="406"/>
    </row>
    <row r="19" spans="1:18" s="461" customFormat="1" ht="18.75" hidden="1" customHeight="1">
      <c r="A19" s="456">
        <v>9.1999999999999993</v>
      </c>
      <c r="B19" s="463" t="s">
        <v>66</v>
      </c>
      <c r="C19" s="458"/>
      <c r="D19" s="459">
        <f>+'Ekamut-caxs'!D30</f>
        <v>0</v>
      </c>
      <c r="E19" s="459">
        <f t="shared" si="0"/>
        <v>0</v>
      </c>
      <c r="F19" s="460"/>
      <c r="G19" s="498"/>
      <c r="H19" s="498"/>
      <c r="I19" s="406"/>
      <c r="J19" s="406"/>
      <c r="K19" s="406"/>
      <c r="L19" s="406"/>
      <c r="M19" s="406"/>
      <c r="N19" s="406"/>
      <c r="O19" s="406"/>
      <c r="P19" s="406"/>
      <c r="Q19" s="406"/>
      <c r="R19" s="406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97"/>
      <c r="H20" s="49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18249.3</v>
      </c>
      <c r="D23" s="229">
        <f>SUM(D24,D28:D33,D34:D55,D57:D58)</f>
        <v>19815.400000000001</v>
      </c>
      <c r="E23" s="374">
        <f t="shared" si="0"/>
        <v>1566.1000000000022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17651</v>
      </c>
      <c r="D24" s="222">
        <f>+'Ekamut-caxs'!D37</f>
        <v>17651.900000000001</v>
      </c>
      <c r="E24" s="219">
        <f t="shared" si="0"/>
        <v>0.90000000000145519</v>
      </c>
      <c r="F24" s="218"/>
      <c r="G24" s="499"/>
      <c r="H24" s="499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7" customFormat="1" ht="21" hidden="1" customHeight="1">
      <c r="A25" s="462">
        <v>1.1000000000000001</v>
      </c>
      <c r="B25" s="464" t="s">
        <v>110</v>
      </c>
      <c r="C25" s="458"/>
      <c r="D25" s="465">
        <f>+'Ekamut-caxs'!D38</f>
        <v>0</v>
      </c>
      <c r="E25" s="459">
        <f>D25-C25</f>
        <v>0</v>
      </c>
      <c r="F25" s="460"/>
      <c r="G25" s="500"/>
      <c r="H25" s="500"/>
      <c r="I25" s="466"/>
      <c r="J25" s="466"/>
      <c r="K25" s="466"/>
      <c r="L25" s="466"/>
      <c r="M25" s="466"/>
      <c r="N25" s="466"/>
      <c r="O25" s="466"/>
      <c r="P25" s="466"/>
      <c r="Q25" s="466"/>
      <c r="R25" s="466"/>
    </row>
    <row r="26" spans="1:18" s="467" customFormat="1">
      <c r="A26" s="462">
        <v>1.1000000000000001</v>
      </c>
      <c r="B26" s="464" t="s">
        <v>11</v>
      </c>
      <c r="C26" s="458"/>
      <c r="D26" s="465">
        <f>+'Ekamut-caxs'!D39</f>
        <v>400</v>
      </c>
      <c r="E26" s="459">
        <f>D26-C26</f>
        <v>400</v>
      </c>
      <c r="F26" s="460"/>
      <c r="G26" s="500"/>
      <c r="H26" s="500"/>
      <c r="I26" s="466"/>
      <c r="J26" s="466"/>
      <c r="K26" s="466"/>
      <c r="L26" s="466"/>
      <c r="M26" s="466"/>
      <c r="N26" s="466"/>
      <c r="O26" s="466"/>
      <c r="P26" s="466"/>
      <c r="Q26" s="466"/>
      <c r="R26" s="466"/>
    </row>
    <row r="27" spans="1:18" s="467" customFormat="1" hidden="1">
      <c r="A27" s="462">
        <v>1.3</v>
      </c>
      <c r="B27" s="464" t="str">
        <f>+'Ekamut-caxs'!B40</f>
        <v>կամավոր ատեստավորման գծով լրավճար</v>
      </c>
      <c r="C27" s="458"/>
      <c r="D27" s="465">
        <f>+'Ekamut-caxs'!D40</f>
        <v>0</v>
      </c>
      <c r="E27" s="459">
        <f>D27-C27</f>
        <v>0</v>
      </c>
      <c r="F27" s="460"/>
      <c r="G27" s="500"/>
      <c r="H27" s="500"/>
      <c r="I27" s="466"/>
      <c r="J27" s="466"/>
      <c r="K27" s="466"/>
      <c r="L27" s="466"/>
      <c r="M27" s="466"/>
      <c r="N27" s="466"/>
      <c r="O27" s="466"/>
      <c r="P27" s="466"/>
      <c r="Q27" s="466"/>
      <c r="R27" s="466"/>
    </row>
    <row r="28" spans="1:18" s="51" customFormat="1" ht="21" hidden="1" customHeight="1">
      <c r="A28" s="54">
        <v>2</v>
      </c>
      <c r="B28" s="207" t="s">
        <v>13</v>
      </c>
      <c r="C28" s="220"/>
      <c r="D28" s="222">
        <f>+'Ekamut-caxs'!D41</f>
        <v>0</v>
      </c>
      <c r="E28" s="219">
        <f t="shared" si="0"/>
        <v>0</v>
      </c>
      <c r="F28" s="218"/>
      <c r="G28" s="499"/>
      <c r="H28" s="499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2</v>
      </c>
      <c r="B29" s="207" t="s">
        <v>12</v>
      </c>
      <c r="C29" s="220">
        <v>50.8</v>
      </c>
      <c r="D29" s="222">
        <f>+'Ekamut-caxs'!D42</f>
        <v>50.8</v>
      </c>
      <c r="E29" s="219">
        <f t="shared" si="0"/>
        <v>0</v>
      </c>
      <c r="F29" s="218"/>
      <c r="G29" s="499"/>
      <c r="H29" s="499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hidden="1" customHeight="1">
      <c r="A30" s="54">
        <v>4</v>
      </c>
      <c r="B30" s="207" t="s">
        <v>14</v>
      </c>
      <c r="C30" s="220"/>
      <c r="D30" s="222">
        <f>+'Ekamut-caxs'!D43</f>
        <v>0</v>
      </c>
      <c r="E30" s="219">
        <f t="shared" si="0"/>
        <v>0</v>
      </c>
      <c r="F30" s="218"/>
      <c r="G30" s="499"/>
      <c r="H30" s="499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3</v>
      </c>
      <c r="B31" s="207" t="s">
        <v>15</v>
      </c>
      <c r="C31" s="220">
        <v>4.8</v>
      </c>
      <c r="D31" s="222">
        <f>+'Ekamut-caxs'!D44</f>
        <v>4.8</v>
      </c>
      <c r="E31" s="219">
        <f t="shared" si="0"/>
        <v>0</v>
      </c>
      <c r="F31" s="218"/>
      <c r="G31" s="499"/>
      <c r="H31" s="499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4</v>
      </c>
      <c r="B32" s="207" t="s">
        <v>16</v>
      </c>
      <c r="C32" s="220">
        <v>4.4000000000000004</v>
      </c>
      <c r="D32" s="222">
        <f>+'Ekamut-caxs'!D45</f>
        <v>4.4000000000000004</v>
      </c>
      <c r="E32" s="219">
        <f t="shared" si="0"/>
        <v>0</v>
      </c>
      <c r="F32" s="218"/>
      <c r="G32" s="499"/>
      <c r="H32" s="499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5</v>
      </c>
      <c r="B33" s="207" t="s">
        <v>270</v>
      </c>
      <c r="C33" s="222">
        <v>90.5</v>
      </c>
      <c r="D33" s="222">
        <f>+'Ekamut-caxs'!D46</f>
        <v>90.5</v>
      </c>
      <c r="E33" s="219">
        <f t="shared" si="0"/>
        <v>0</v>
      </c>
      <c r="F33" s="218"/>
      <c r="G33" s="499"/>
      <c r="H33" s="499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6</v>
      </c>
      <c r="B34" s="207" t="s">
        <v>18</v>
      </c>
      <c r="C34" s="220">
        <v>30</v>
      </c>
      <c r="D34" s="222">
        <f>+'Ekamut-caxs'!D47</f>
        <v>30</v>
      </c>
      <c r="E34" s="219">
        <f t="shared" si="0"/>
        <v>0</v>
      </c>
      <c r="F34" s="218"/>
      <c r="G34" s="499"/>
      <c r="H34" s="499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7" t="s">
        <v>268</v>
      </c>
      <c r="C35" s="220">
        <v>180</v>
      </c>
      <c r="D35" s="222">
        <f>+'Ekamut-caxs'!D48</f>
        <v>180</v>
      </c>
      <c r="E35" s="219">
        <f t="shared" si="0"/>
        <v>0</v>
      </c>
      <c r="F35" s="218"/>
      <c r="G35" s="499"/>
      <c r="H35" s="499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499"/>
      <c r="H36" s="499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8</v>
      </c>
      <c r="B37" s="207" t="s">
        <v>41</v>
      </c>
      <c r="C37" s="220">
        <v>58.8</v>
      </c>
      <c r="D37" s="222">
        <f>+'Ekamut-caxs'!D50</f>
        <v>58.8</v>
      </c>
      <c r="E37" s="219">
        <f t="shared" si="0"/>
        <v>0</v>
      </c>
      <c r="F37" s="218"/>
      <c r="G37" s="499"/>
      <c r="H37" s="499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99"/>
      <c r="H38" s="499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99"/>
      <c r="H39" s="499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99"/>
      <c r="H40" s="499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07" t="s">
        <v>20</v>
      </c>
      <c r="C41" s="218"/>
      <c r="D41" s="222">
        <f>+'Ekamut-caxs'!D54</f>
        <v>0</v>
      </c>
      <c r="E41" s="219">
        <f>D41-C41</f>
        <v>0</v>
      </c>
      <c r="F41" s="218"/>
      <c r="G41" s="499"/>
      <c r="H41" s="499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99"/>
      <c r="H42" s="499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9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99"/>
      <c r="H43" s="499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499"/>
      <c r="H44" s="499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9</v>
      </c>
      <c r="B45" s="221" t="s">
        <v>68</v>
      </c>
      <c r="C45" s="220">
        <v>32</v>
      </c>
      <c r="D45" s="222">
        <f>+'Ekamut-caxs'!D58</f>
        <v>32</v>
      </c>
      <c r="E45" s="219">
        <f t="shared" si="0"/>
        <v>0</v>
      </c>
      <c r="F45" s="218"/>
      <c r="G45" s="499"/>
      <c r="H45" s="499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10</v>
      </c>
      <c r="B46" s="221" t="s">
        <v>69</v>
      </c>
      <c r="C46" s="218">
        <v>107</v>
      </c>
      <c r="D46" s="222">
        <f>+'Ekamut-caxs'!D59</f>
        <v>107</v>
      </c>
      <c r="E46" s="219">
        <f t="shared" si="0"/>
        <v>0</v>
      </c>
      <c r="F46" s="218"/>
      <c r="G46" s="499"/>
      <c r="H46" s="499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hidden="1" customHeight="1">
      <c r="A47" s="54">
        <v>22</v>
      </c>
      <c r="B47" s="207" t="s">
        <v>39</v>
      </c>
      <c r="C47" s="218"/>
      <c r="D47" s="222">
        <f>+'Ekamut-caxs'!D60</f>
        <v>0</v>
      </c>
      <c r="E47" s="219">
        <f t="shared" ref="E47:E58" si="2">D47-C47</f>
        <v>0</v>
      </c>
      <c r="F47" s="218"/>
      <c r="G47" s="499"/>
      <c r="H47" s="499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99"/>
      <c r="H48" s="499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99"/>
      <c r="H49" s="499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99"/>
      <c r="H50" s="49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11</v>
      </c>
      <c r="B51" s="339" t="s">
        <v>269</v>
      </c>
      <c r="C51" s="218">
        <v>40</v>
      </c>
      <c r="D51" s="222">
        <f>+'Ekamut-caxs'!D64</f>
        <v>40</v>
      </c>
      <c r="E51" s="219">
        <f>D51-C51</f>
        <v>0</v>
      </c>
      <c r="F51" s="218"/>
      <c r="G51" s="499"/>
      <c r="H51" s="499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497"/>
      <c r="H52" s="49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97"/>
      <c r="H53" s="49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97"/>
      <c r="H54" s="497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12</v>
      </c>
      <c r="B55" s="268" t="s">
        <v>21</v>
      </c>
      <c r="C55" s="218"/>
      <c r="D55" s="222">
        <f>+'Ekamut-caxs'!D69</f>
        <v>1565.2</v>
      </c>
      <c r="E55" s="219">
        <f t="shared" si="2"/>
        <v>1565.2</v>
      </c>
      <c r="F55" s="218"/>
      <c r="G55" s="499"/>
      <c r="H55" s="49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61" customFormat="1" ht="20.25" customHeight="1">
      <c r="A56" s="468">
        <v>12.1</v>
      </c>
      <c r="B56" s="469" t="s">
        <v>70</v>
      </c>
      <c r="C56" s="460"/>
      <c r="D56" s="470">
        <f>+'Ekamut-caxs'!D70</f>
        <v>44.9</v>
      </c>
      <c r="E56" s="459">
        <f t="shared" si="2"/>
        <v>44.9</v>
      </c>
      <c r="F56" s="460"/>
      <c r="G56" s="500"/>
      <c r="H56" s="500"/>
      <c r="I56" s="406"/>
      <c r="J56" s="406"/>
      <c r="K56" s="406"/>
      <c r="L56" s="406"/>
      <c r="M56" s="406"/>
      <c r="N56" s="406"/>
      <c r="O56" s="406"/>
      <c r="P56" s="406"/>
      <c r="Q56" s="406"/>
      <c r="R56" s="406"/>
    </row>
    <row r="57" spans="1:18" s="51" customFormat="1" ht="21" hidden="1" customHeight="1">
      <c r="A57" s="54">
        <v>33</v>
      </c>
      <c r="B57" s="221" t="s">
        <v>71</v>
      </c>
      <c r="C57" s="218"/>
      <c r="D57" s="222"/>
      <c r="E57" s="219">
        <f t="shared" si="2"/>
        <v>0</v>
      </c>
      <c r="F57" s="218"/>
      <c r="G57" s="499"/>
      <c r="H57" s="499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499"/>
      <c r="H58" s="499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1566.1000000000022</v>
      </c>
      <c r="D59" s="228">
        <f>D6-D23</f>
        <v>0</v>
      </c>
      <c r="E59" s="228">
        <f t="shared" si="0"/>
        <v>-1566.1000000000022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1" t="str">
        <f>+'Ekamut-caxs'!C75</f>
        <v>Հռիփսիմե Խրիմյան</v>
      </c>
      <c r="E61" s="531"/>
      <c r="F61" s="107"/>
    </row>
    <row r="62" spans="1:18" ht="9.75" customHeight="1">
      <c r="B62" s="31"/>
      <c r="D62" s="530" t="s">
        <v>5</v>
      </c>
      <c r="E62" s="530"/>
      <c r="F62" s="266"/>
    </row>
    <row r="63" spans="1:18" ht="24.75" customHeight="1">
      <c r="B63" s="30" t="s">
        <v>6</v>
      </c>
      <c r="C63" s="20"/>
      <c r="D63" s="531" t="str">
        <f>+'Ekamut-caxs'!C77</f>
        <v>Գոռ Վարդանյան</v>
      </c>
      <c r="E63" s="531"/>
      <c r="F63" s="107"/>
    </row>
    <row r="64" spans="1:18" ht="11.25" customHeight="1">
      <c r="D64" s="530" t="s">
        <v>5</v>
      </c>
      <c r="E64" s="530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8" zoomScaleSheetLayoutView="100" workbookViewId="0">
      <selection activeCell="B41" sqref="B41:C41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9" t="s">
        <v>73</v>
      </c>
      <c r="B1" s="529"/>
      <c r="C1" s="529"/>
      <c r="D1" s="529"/>
      <c r="E1" s="529"/>
      <c r="F1" s="529"/>
    </row>
    <row r="2" spans="1:20" s="18" customFormat="1" ht="20.25">
      <c r="A2" s="522" t="str">
        <f>+'Ekamut-caxs'!A14</f>
        <v xml:space="preserve">«Երևանի հ. 18 գրադարան» ՀՈԱԿ-ի    </v>
      </c>
      <c r="B2" s="522"/>
      <c r="C2" s="522"/>
      <c r="D2" s="522"/>
      <c r="E2" s="522"/>
      <c r="F2" s="522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2" t="s">
        <v>260</v>
      </c>
      <c r="B3" s="532"/>
      <c r="C3" s="532"/>
      <c r="D3" s="532"/>
      <c r="E3" s="532"/>
      <c r="F3" s="53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1944.1</v>
      </c>
      <c r="D6" s="196">
        <v>1944.1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19770.5</v>
      </c>
      <c r="D7" s="214">
        <f>SUM(D8:D15,D18:D21)</f>
        <v>19770.5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19770.5</v>
      </c>
      <c r="D8" s="206">
        <f>+'Dramakan hosqer'!D20</f>
        <v>19770.5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235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2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2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2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3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3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20174.3</v>
      </c>
      <c r="D22" s="214">
        <f>+D23+D61+D74</f>
        <v>18250.2</v>
      </c>
      <c r="E22" s="206">
        <f t="shared" si="1"/>
        <v>-1924.0999999999985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19879.099999999999</v>
      </c>
      <c r="D23" s="214">
        <f>SUM(D24,D28:D33,D34:D55,D59:D60)</f>
        <v>18250.2</v>
      </c>
      <c r="E23" s="206">
        <f t="shared" si="1"/>
        <v>-1628.8999999999978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18890</v>
      </c>
      <c r="D24" s="206">
        <f>+'Dramakan hosqer'!D36</f>
        <v>17651.900000000001</v>
      </c>
      <c r="E24" s="206">
        <f t="shared" si="1"/>
        <v>-1238.0999999999985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61" customFormat="1" ht="17.25" hidden="1" customHeight="1">
      <c r="A25" s="456">
        <v>1.1000000000000001</v>
      </c>
      <c r="B25" s="463" t="s">
        <v>110</v>
      </c>
      <c r="C25" s="407"/>
      <c r="D25" s="413">
        <f>+'Dramakan hosqer'!D37</f>
        <v>0</v>
      </c>
      <c r="E25" s="471">
        <f t="shared" si="1"/>
        <v>0</v>
      </c>
      <c r="F25" s="407"/>
      <c r="G25" s="405"/>
      <c r="H25" s="400"/>
      <c r="I25" s="400"/>
      <c r="J25" s="400"/>
      <c r="K25" s="400"/>
      <c r="L25" s="472"/>
      <c r="M25" s="472"/>
      <c r="N25" s="472"/>
      <c r="O25" s="472"/>
      <c r="P25" s="472"/>
      <c r="Q25" s="472"/>
      <c r="R25" s="472"/>
    </row>
    <row r="26" spans="1:18" s="461" customFormat="1" ht="17.25">
      <c r="A26" s="456">
        <v>1.1000000000000001</v>
      </c>
      <c r="B26" s="463" t="s">
        <v>11</v>
      </c>
      <c r="C26" s="407"/>
      <c r="D26" s="413">
        <f>+'Dramakan hosqer'!D38</f>
        <v>400</v>
      </c>
      <c r="E26" s="471">
        <f t="shared" si="1"/>
        <v>400</v>
      </c>
      <c r="F26" s="407"/>
      <c r="G26" s="405"/>
      <c r="H26" s="400"/>
      <c r="I26" s="400"/>
      <c r="J26" s="400"/>
      <c r="K26" s="400"/>
      <c r="L26" s="472"/>
      <c r="M26" s="472"/>
      <c r="N26" s="472"/>
      <c r="O26" s="472"/>
      <c r="P26" s="472"/>
      <c r="Q26" s="472"/>
      <c r="R26" s="472"/>
    </row>
    <row r="27" spans="1:18" s="461" customFormat="1" ht="17.25" hidden="1">
      <c r="A27" s="456">
        <v>1.3</v>
      </c>
      <c r="B27" s="463" t="str">
        <f>+'Dramakan hosqer'!B39</f>
        <v>կամավոր ատեստավորման գծով լրավճար</v>
      </c>
      <c r="C27" s="407"/>
      <c r="D27" s="413">
        <f>+'Dramakan hosqer'!D39</f>
        <v>0</v>
      </c>
      <c r="E27" s="471">
        <f t="shared" si="1"/>
        <v>0</v>
      </c>
      <c r="F27" s="407"/>
      <c r="G27" s="405"/>
      <c r="H27" s="400"/>
      <c r="I27" s="400"/>
      <c r="J27" s="400"/>
      <c r="K27" s="400"/>
      <c r="L27" s="472"/>
      <c r="M27" s="472"/>
      <c r="N27" s="472"/>
      <c r="O27" s="472"/>
      <c r="P27" s="472"/>
      <c r="Q27" s="472"/>
      <c r="R27" s="472"/>
    </row>
    <row r="28" spans="1:18" s="51" customFormat="1" ht="18" hidden="1" customHeight="1">
      <c r="A28" s="54">
        <v>2</v>
      </c>
      <c r="B28" s="207" t="s">
        <v>13</v>
      </c>
      <c r="C28" s="205"/>
      <c r="D28" s="206">
        <f>+'Dramakan hosqer'!D40</f>
        <v>0</v>
      </c>
      <c r="E28" s="206">
        <f t="shared" si="1"/>
        <v>0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2</v>
      </c>
      <c r="B29" s="207" t="s">
        <v>12</v>
      </c>
      <c r="C29" s="205">
        <v>50.8</v>
      </c>
      <c r="D29" s="206">
        <f>+'Dramakan hosqer'!D41</f>
        <v>50.8</v>
      </c>
      <c r="E29" s="206">
        <f t="shared" si="1"/>
        <v>0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hidden="1" customHeight="1">
      <c r="A30" s="54">
        <v>4</v>
      </c>
      <c r="B30" s="207" t="s">
        <v>14</v>
      </c>
      <c r="C30" s="205"/>
      <c r="D30" s="206">
        <f>+'Dramakan hosqer'!D42</f>
        <v>0</v>
      </c>
      <c r="E30" s="206">
        <f t="shared" si="1"/>
        <v>0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3</v>
      </c>
      <c r="B31" s="207" t="s">
        <v>15</v>
      </c>
      <c r="C31" s="205">
        <v>4.8</v>
      </c>
      <c r="D31" s="206">
        <f>+'Dramakan hosqer'!D43</f>
        <v>4.8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4</v>
      </c>
      <c r="B32" s="207" t="s">
        <v>16</v>
      </c>
      <c r="C32" s="205">
        <v>4.4000000000000004</v>
      </c>
      <c r="D32" s="206">
        <f>+'Dramakan hosqer'!D44</f>
        <v>4.4000000000000004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5</v>
      </c>
      <c r="B33" s="207" t="s">
        <v>270</v>
      </c>
      <c r="C33" s="206">
        <v>90.5</v>
      </c>
      <c r="D33" s="206">
        <v>90.5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6</v>
      </c>
      <c r="B34" s="207" t="s">
        <v>18</v>
      </c>
      <c r="C34" s="205">
        <v>30</v>
      </c>
      <c r="D34" s="206">
        <f>+'Dramakan hosqer'!D46</f>
        <v>30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21" t="s">
        <v>268</v>
      </c>
      <c r="C35" s="205">
        <v>180</v>
      </c>
      <c r="D35" s="206">
        <f>+'Dramakan hosqer'!D47</f>
        <v>180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8</v>
      </c>
      <c r="B37" s="207" t="s">
        <v>41</v>
      </c>
      <c r="C37" s="205">
        <v>58.8</v>
      </c>
      <c r="D37" s="206">
        <f>+'Dramakan hosqer'!D49</f>
        <v>58.8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16</v>
      </c>
      <c r="B41" s="207" t="s">
        <v>20</v>
      </c>
      <c r="C41" s="205"/>
      <c r="D41" s="206">
        <f>+'Dramakan hosqer'!D53</f>
        <v>0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9</v>
      </c>
      <c r="B45" s="221" t="s">
        <v>68</v>
      </c>
      <c r="C45" s="205">
        <v>32</v>
      </c>
      <c r="D45" s="206">
        <f>+'Dramakan hosqer'!D57</f>
        <v>32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10</v>
      </c>
      <c r="B46" s="221" t="s">
        <v>69</v>
      </c>
      <c r="C46" s="205">
        <v>107</v>
      </c>
      <c r="D46" s="206">
        <f>+'Dramakan hosqer'!D58</f>
        <v>107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hidden="1" customHeight="1">
      <c r="A47" s="54">
        <v>22</v>
      </c>
      <c r="B47" s="207" t="s">
        <v>39</v>
      </c>
      <c r="C47" s="205"/>
      <c r="D47" s="206">
        <f>+'Dramakan hosqer'!D59</f>
        <v>0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4.5">
      <c r="A51" s="54">
        <v>11</v>
      </c>
      <c r="B51" s="339" t="s">
        <v>269</v>
      </c>
      <c r="C51" s="205">
        <v>40</v>
      </c>
      <c r="D51" s="206">
        <f>+'Dramakan hosqer'!D63</f>
        <v>40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7" customFormat="1" ht="18" hidden="1" customHeight="1">
      <c r="A56" s="420">
        <v>31.1</v>
      </c>
      <c r="B56" s="473" t="s">
        <v>29</v>
      </c>
      <c r="C56" s="407"/>
      <c r="D56" s="413">
        <f>+'Dramakan hosqer'!D68</f>
        <v>0</v>
      </c>
      <c r="E56" s="471">
        <f t="shared" si="1"/>
        <v>0</v>
      </c>
      <c r="F56" s="407"/>
      <c r="G56" s="474"/>
      <c r="H56" s="475"/>
      <c r="I56" s="475"/>
      <c r="J56" s="475"/>
      <c r="K56" s="475"/>
      <c r="L56" s="476"/>
      <c r="M56" s="476"/>
      <c r="N56" s="476"/>
      <c r="O56" s="476"/>
      <c r="P56" s="476"/>
      <c r="Q56" s="476"/>
      <c r="R56" s="476"/>
    </row>
    <row r="57" spans="1:18" s="467" customFormat="1" ht="18.75" hidden="1" customHeight="1">
      <c r="A57" s="420">
        <v>31.2</v>
      </c>
      <c r="B57" s="473" t="s">
        <v>42</v>
      </c>
      <c r="C57" s="407"/>
      <c r="D57" s="413">
        <f>+'Dramakan hosqer'!D69</f>
        <v>0</v>
      </c>
      <c r="E57" s="471">
        <f t="shared" si="1"/>
        <v>0</v>
      </c>
      <c r="F57" s="407"/>
      <c r="G57" s="474"/>
      <c r="H57" s="475"/>
      <c r="I57" s="475"/>
      <c r="J57" s="475"/>
      <c r="K57" s="475"/>
      <c r="L57" s="476"/>
      <c r="M57" s="476"/>
      <c r="N57" s="476"/>
      <c r="O57" s="476"/>
      <c r="P57" s="476"/>
      <c r="Q57" s="476"/>
      <c r="R57" s="476"/>
    </row>
    <row r="58" spans="1:18" s="467" customFormat="1" ht="18" hidden="1" customHeight="1">
      <c r="A58" s="420">
        <v>31.3</v>
      </c>
      <c r="B58" s="477" t="s">
        <v>76</v>
      </c>
      <c r="C58" s="407"/>
      <c r="D58" s="413">
        <f>+'Dramakan hosqer'!D70</f>
        <v>0</v>
      </c>
      <c r="E58" s="471">
        <f t="shared" si="1"/>
        <v>0</v>
      </c>
      <c r="F58" s="407"/>
      <c r="G58" s="474"/>
      <c r="H58" s="475"/>
      <c r="I58" s="475"/>
      <c r="J58" s="475"/>
      <c r="K58" s="475"/>
      <c r="L58" s="476"/>
      <c r="M58" s="476"/>
      <c r="N58" s="476"/>
      <c r="O58" s="476"/>
      <c r="P58" s="476"/>
      <c r="Q58" s="476"/>
      <c r="R58" s="476"/>
    </row>
    <row r="59" spans="1:18" s="51" customFormat="1" ht="18" customHeight="1">
      <c r="A59" s="64">
        <v>12</v>
      </c>
      <c r="B59" s="213" t="s">
        <v>30</v>
      </c>
      <c r="C59" s="205">
        <v>390.8</v>
      </c>
      <c r="D59" s="206">
        <f>+'Dramakan hosqer'!D71</f>
        <v>0</v>
      </c>
      <c r="E59" s="206">
        <f t="shared" si="1"/>
        <v>-390.8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295.2</v>
      </c>
      <c r="D61" s="214">
        <f>+D62+D70</f>
        <v>0</v>
      </c>
      <c r="E61" s="214">
        <f t="shared" si="1"/>
        <v>-295.2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295.2</v>
      </c>
      <c r="D62" s="206">
        <f>SUM(D63:D69)</f>
        <v>0</v>
      </c>
      <c r="E62" s="206">
        <f t="shared" si="1"/>
        <v>-295.2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150</v>
      </c>
      <c r="D63" s="206">
        <f>+'Dramakan hosqer'!D75</f>
        <v>0</v>
      </c>
      <c r="E63" s="206">
        <f t="shared" si="1"/>
        <v>-150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6" t="s">
        <v>79</v>
      </c>
      <c r="C64" s="205">
        <v>75.2</v>
      </c>
      <c r="D64" s="206">
        <f>+'Dramakan hosqer'!D76</f>
        <v>0</v>
      </c>
      <c r="E64" s="206">
        <f t="shared" si="1"/>
        <v>-75.2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1.3</v>
      </c>
      <c r="B68" s="217" t="s">
        <v>59</v>
      </c>
      <c r="C68" s="205">
        <v>70</v>
      </c>
      <c r="D68" s="205">
        <f>+'Dramakan hosqer'!D80</f>
        <v>0</v>
      </c>
      <c r="E68" s="206">
        <f t="shared" si="2"/>
        <v>-70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1540.2999999999993</v>
      </c>
      <c r="D77" s="214">
        <f>D6+D7-D22</f>
        <v>3464.3999999999978</v>
      </c>
      <c r="E77" s="214">
        <f t="shared" si="3"/>
        <v>1924.0999999999985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4" t="str">
        <f>+'Ekamut-caxs'!C75</f>
        <v>Հռիփսիմե Խրիմյան</v>
      </c>
      <c r="E79" s="531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3" t="s">
        <v>87</v>
      </c>
      <c r="E80" s="533"/>
      <c r="F80" s="269"/>
    </row>
    <row r="81" spans="1:20" s="15" customFormat="1" ht="22.5" customHeight="1">
      <c r="A81" s="16"/>
      <c r="B81" s="32" t="s">
        <v>6</v>
      </c>
      <c r="C81" s="16"/>
      <c r="D81" s="531" t="str">
        <f>+'Ekamut-caxs'!C77</f>
        <v>Գոռ Վարդանյան</v>
      </c>
      <c r="E81" s="531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3" t="s">
        <v>87</v>
      </c>
      <c r="E82" s="533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41" sqref="B41:C41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5" t="s">
        <v>62</v>
      </c>
      <c r="B1" s="535"/>
      <c r="C1" s="535"/>
      <c r="D1" s="535"/>
      <c r="E1" s="53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6" t="str">
        <f>+'Ekamut-caxs'!A14:D14</f>
        <v xml:space="preserve">«Երևանի հ. 18 գրադարան» ՀՈԱԿ-ի   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8" t="s">
        <v>126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39" t="s">
        <v>259</v>
      </c>
      <c r="B4" s="539"/>
      <c r="C4" s="539"/>
      <c r="D4" s="539"/>
      <c r="E4" s="539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0" t="s">
        <v>131</v>
      </c>
      <c r="B7" s="541"/>
      <c r="C7" s="541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0" t="s">
        <v>156</v>
      </c>
      <c r="B35" s="541"/>
      <c r="C35" s="541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/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9">
        <f>SUM(D36:D54)</f>
        <v>0</v>
      </c>
      <c r="E59" s="179"/>
      <c r="F59" s="277">
        <f>+D59-D55</f>
        <v>0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/>
      <c r="D62" s="543" t="s">
        <v>159</v>
      </c>
      <c r="E62" s="544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5" t="str">
        <f>+'Ekamut-caxs'!C75</f>
        <v>Հռիփսիմե Խրիմյան</v>
      </c>
      <c r="E64" s="54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2" t="s">
        <v>87</v>
      </c>
      <c r="E65" s="54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5" t="str">
        <f>+'Ekamut-caxs'!C77</f>
        <v>Գոռ Վարդանյան</v>
      </c>
      <c r="E66" s="54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2" t="s">
        <v>87</v>
      </c>
      <c r="E67" s="54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0" zoomScaleSheetLayoutView="100" workbookViewId="0">
      <selection activeCell="B41" sqref="B41:C4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8" t="s">
        <v>62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</row>
    <row r="2" spans="1:18" s="18" customFormat="1" ht="25.5" customHeight="1">
      <c r="A2" s="522" t="str">
        <f>+'Ekamut-caxs'!A14:D14</f>
        <v xml:space="preserve">«Երևանի հ. 18 գրադարան» ՀՈԱԿ-ի   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17"/>
      <c r="R2" s="17"/>
    </row>
    <row r="3" spans="1:18" ht="25.5" customHeight="1">
      <c r="A3" s="538" t="s">
        <v>258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</row>
    <row r="4" spans="1:18" ht="21" customHeight="1" thickBot="1">
      <c r="P4" s="127" t="s">
        <v>0</v>
      </c>
    </row>
    <row r="5" spans="1:18" ht="33.75" customHeight="1">
      <c r="A5" s="549" t="s">
        <v>123</v>
      </c>
      <c r="B5" s="551" t="s">
        <v>63</v>
      </c>
      <c r="C5" s="559" t="s">
        <v>232</v>
      </c>
      <c r="D5" s="559" t="s">
        <v>100</v>
      </c>
      <c r="E5" s="553" t="s">
        <v>171</v>
      </c>
      <c r="F5" s="554"/>
      <c r="G5" s="554"/>
      <c r="H5" s="554"/>
      <c r="I5" s="554"/>
      <c r="J5" s="554"/>
      <c r="K5" s="554"/>
      <c r="L5" s="554"/>
      <c r="M5" s="554"/>
      <c r="N5" s="554"/>
      <c r="O5" s="555"/>
      <c r="P5" s="556" t="s">
        <v>125</v>
      </c>
    </row>
    <row r="6" spans="1:18" ht="126" customHeight="1">
      <c r="A6" s="550"/>
      <c r="B6" s="552"/>
      <c r="C6" s="560"/>
      <c r="D6" s="560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1" t="s">
        <v>225</v>
      </c>
      <c r="M6" s="421" t="s">
        <v>84</v>
      </c>
      <c r="N6" s="370" t="s">
        <v>209</v>
      </c>
      <c r="O6" s="248" t="s">
        <v>172</v>
      </c>
      <c r="P6" s="557"/>
    </row>
    <row r="7" spans="1:18" ht="31.5" customHeight="1">
      <c r="A7" s="247">
        <v>1</v>
      </c>
      <c r="B7" s="260" t="s">
        <v>178</v>
      </c>
      <c r="C7" s="487">
        <v>13235.8</v>
      </c>
      <c r="D7" s="385">
        <v>1338.7</v>
      </c>
      <c r="E7" s="378">
        <v>2677.4</v>
      </c>
      <c r="F7" s="226"/>
      <c r="G7" s="377"/>
      <c r="H7" s="377"/>
      <c r="I7" s="226"/>
      <c r="J7" s="226"/>
      <c r="K7" s="226"/>
      <c r="L7" s="226"/>
      <c r="M7" s="226"/>
      <c r="N7" s="226"/>
      <c r="O7" s="380">
        <v>400</v>
      </c>
      <c r="P7" s="254">
        <f>ROUND(SUM(C7:O7),1)</f>
        <v>17651.900000000001</v>
      </c>
    </row>
    <row r="8" spans="1:18" ht="31.5" customHeight="1">
      <c r="A8" s="247">
        <v>1.1000000000000001</v>
      </c>
      <c r="B8" s="340" t="s">
        <v>206</v>
      </c>
      <c r="C8" s="259"/>
      <c r="D8" s="386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86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265</v>
      </c>
      <c r="C10" s="259"/>
      <c r="D10" s="386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225</v>
      </c>
      <c r="C11" s="259"/>
      <c r="D11" s="386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87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88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17651.900000000001</v>
      </c>
    </row>
    <row r="14" spans="1:18" s="488" customFormat="1" ht="34.5" customHeight="1">
      <c r="B14" s="489"/>
      <c r="C14" s="489"/>
      <c r="D14" s="489"/>
      <c r="E14" s="490">
        <f>1575*2</f>
        <v>3150</v>
      </c>
      <c r="F14" s="491"/>
      <c r="G14" s="491"/>
      <c r="H14" s="491"/>
      <c r="I14" s="492"/>
      <c r="J14" s="493"/>
      <c r="K14" s="492"/>
      <c r="L14" s="492"/>
      <c r="M14" s="492"/>
      <c r="N14" s="492"/>
      <c r="O14" s="491"/>
      <c r="P14" s="494"/>
    </row>
    <row r="15" spans="1:18" s="143" customFormat="1" ht="21" customHeight="1">
      <c r="B15" s="145"/>
      <c r="C15" s="145"/>
      <c r="D15" s="145"/>
      <c r="E15" s="486"/>
      <c r="F15" s="376"/>
      <c r="G15" s="236"/>
      <c r="H15" s="190"/>
      <c r="I15" s="142"/>
      <c r="J15" s="376"/>
      <c r="K15" s="558"/>
      <c r="L15" s="558"/>
      <c r="M15" s="558"/>
      <c r="N15" s="558"/>
      <c r="O15" s="558"/>
      <c r="P15" s="223"/>
    </row>
    <row r="16" spans="1:18" s="141" customFormat="1" ht="69" customHeight="1">
      <c r="B16" s="561" t="s">
        <v>174</v>
      </c>
      <c r="C16" s="562"/>
      <c r="D16" s="562"/>
      <c r="E16" s="563"/>
      <c r="F16" s="187"/>
      <c r="I16" s="564" t="s">
        <v>211</v>
      </c>
      <c r="J16" s="565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66" t="s">
        <v>191</v>
      </c>
      <c r="D17" s="567"/>
      <c r="E17" s="153" t="s">
        <v>190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4"/>
      <c r="C18" s="568">
        <f>ROUND(4*B18*2/1000,1)</f>
        <v>0</v>
      </c>
      <c r="D18" s="569"/>
      <c r="E18" s="389"/>
      <c r="F18" s="390"/>
      <c r="I18" s="455"/>
      <c r="J18" s="391"/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7" t="str">
        <f>+'Ekamut-caxs'!C75</f>
        <v>Հռիփսիմե Խրիմյան</v>
      </c>
      <c r="J20" s="54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6" t="s">
        <v>87</v>
      </c>
      <c r="J21" s="546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7" t="str">
        <f>+'Ekamut-caxs'!C77</f>
        <v>Գոռ Վարդանյան</v>
      </c>
      <c r="J22" s="547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6" t="s">
        <v>87</v>
      </c>
      <c r="J23" s="546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2" t="e">
        <f>+E18/C18</f>
        <v>#DIV/0!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B41" sqref="B41:C41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71" t="s">
        <v>62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3" s="279" customFormat="1" ht="21.75" customHeight="1">
      <c r="A2" s="570" t="str">
        <f>+'Ekamut-caxs'!A14:D14</f>
        <v xml:space="preserve">«Երևանի հ. 18 գրադարան» ՀՈԱԿ-ի   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3" s="279" customFormat="1" ht="21" customHeight="1">
      <c r="A3" s="570" t="s">
        <v>88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21" customHeight="1" thickBot="1"/>
    <row r="5" spans="1:13" s="281" customFormat="1" ht="24.75" customHeight="1">
      <c r="A5" s="577" t="s">
        <v>108</v>
      </c>
      <c r="B5" s="579" t="s">
        <v>89</v>
      </c>
      <c r="C5" s="581" t="s">
        <v>90</v>
      </c>
      <c r="D5" s="582"/>
      <c r="E5" s="582"/>
      <c r="F5" s="583"/>
      <c r="G5" s="584" t="s">
        <v>91</v>
      </c>
      <c r="H5" s="584"/>
      <c r="I5" s="584"/>
      <c r="J5" s="584"/>
      <c r="K5" s="584" t="s">
        <v>115</v>
      </c>
      <c r="L5" s="584"/>
      <c r="M5" s="584"/>
    </row>
    <row r="6" spans="1:13" s="287" customFormat="1" ht="51" customHeight="1">
      <c r="A6" s="578"/>
      <c r="B6" s="580"/>
      <c r="C6" s="282" t="s">
        <v>229</v>
      </c>
      <c r="D6" s="283" t="s">
        <v>230</v>
      </c>
      <c r="E6" s="283" t="s">
        <v>257</v>
      </c>
      <c r="F6" s="284" t="s">
        <v>266</v>
      </c>
      <c r="G6" s="283" t="s">
        <v>231</v>
      </c>
      <c r="H6" s="285" t="s">
        <v>230</v>
      </c>
      <c r="I6" s="283" t="s">
        <v>267</v>
      </c>
      <c r="J6" s="285" t="s">
        <v>266</v>
      </c>
      <c r="K6" s="283" t="s">
        <v>229</v>
      </c>
      <c r="L6" s="283" t="s">
        <v>257</v>
      </c>
      <c r="M6" s="286" t="s">
        <v>266</v>
      </c>
    </row>
    <row r="7" spans="1:13" ht="19.5" customHeight="1">
      <c r="A7" s="288">
        <v>1</v>
      </c>
      <c r="B7" s="289" t="s">
        <v>92</v>
      </c>
      <c r="C7" s="202"/>
      <c r="D7" s="201"/>
      <c r="E7" s="355"/>
      <c r="F7" s="356">
        <f>IF((E7&lt;10000), E7*143.7, E7*107.1)</f>
        <v>0</v>
      </c>
      <c r="G7" s="291">
        <v>120</v>
      </c>
      <c r="H7" s="201">
        <v>6418</v>
      </c>
      <c r="I7" s="355">
        <v>66</v>
      </c>
      <c r="J7" s="357">
        <v>3541</v>
      </c>
      <c r="K7" s="292"/>
      <c r="L7" s="355"/>
      <c r="M7" s="293"/>
    </row>
    <row r="8" spans="1:13" ht="19.5" customHeight="1">
      <c r="A8" s="288">
        <v>2</v>
      </c>
      <c r="B8" s="289" t="s">
        <v>203</v>
      </c>
      <c r="C8" s="202"/>
      <c r="D8" s="201"/>
      <c r="E8" s="355"/>
      <c r="F8" s="356">
        <f t="shared" ref="F8:F18" si="0">IF((E8&lt;10000), E8*143.7, E8*107.1)</f>
        <v>0</v>
      </c>
      <c r="G8" s="291">
        <v>21</v>
      </c>
      <c r="H8" s="201">
        <v>1118</v>
      </c>
      <c r="I8" s="355">
        <v>68</v>
      </c>
      <c r="J8" s="357">
        <v>3622</v>
      </c>
      <c r="K8" s="292"/>
      <c r="L8" s="355"/>
      <c r="M8" s="293"/>
    </row>
    <row r="9" spans="1:13" ht="19.5" customHeight="1">
      <c r="A9" s="288">
        <v>3</v>
      </c>
      <c r="B9" s="289" t="s">
        <v>93</v>
      </c>
      <c r="C9" s="202"/>
      <c r="D9" s="201"/>
      <c r="E9" s="355"/>
      <c r="F9" s="356">
        <f t="shared" si="0"/>
        <v>0</v>
      </c>
      <c r="G9" s="291">
        <v>81</v>
      </c>
      <c r="H9" s="201">
        <v>4332</v>
      </c>
      <c r="I9" s="355">
        <v>69</v>
      </c>
      <c r="J9" s="357">
        <v>3698</v>
      </c>
      <c r="K9" s="292"/>
      <c r="L9" s="355"/>
      <c r="M9" s="293"/>
    </row>
    <row r="10" spans="1:13" ht="19.5" customHeight="1">
      <c r="A10" s="288">
        <v>4</v>
      </c>
      <c r="B10" s="289" t="s">
        <v>94</v>
      </c>
      <c r="C10" s="294"/>
      <c r="D10" s="295"/>
      <c r="E10" s="355"/>
      <c r="F10" s="356">
        <f t="shared" si="0"/>
        <v>0</v>
      </c>
      <c r="G10" s="291">
        <v>111</v>
      </c>
      <c r="H10" s="296">
        <v>5936</v>
      </c>
      <c r="I10" s="355">
        <v>71</v>
      </c>
      <c r="J10" s="357">
        <v>3807</v>
      </c>
      <c r="K10" s="292"/>
      <c r="L10" s="355"/>
      <c r="M10" s="293"/>
    </row>
    <row r="11" spans="1:13" ht="19.5" customHeight="1">
      <c r="A11" s="288">
        <v>5</v>
      </c>
      <c r="B11" s="289" t="s">
        <v>95</v>
      </c>
      <c r="C11" s="294"/>
      <c r="D11" s="295"/>
      <c r="E11" s="355"/>
      <c r="F11" s="356">
        <f t="shared" si="0"/>
        <v>0</v>
      </c>
      <c r="G11" s="291">
        <v>67</v>
      </c>
      <c r="H11" s="296">
        <v>3583</v>
      </c>
      <c r="I11" s="355">
        <v>73</v>
      </c>
      <c r="J11" s="357">
        <v>3884</v>
      </c>
      <c r="K11" s="292"/>
      <c r="L11" s="355"/>
      <c r="M11" s="293"/>
    </row>
    <row r="12" spans="1:13" ht="19.5" customHeight="1">
      <c r="A12" s="288">
        <v>6</v>
      </c>
      <c r="B12" s="289" t="s">
        <v>96</v>
      </c>
      <c r="C12" s="294"/>
      <c r="D12" s="295"/>
      <c r="E12" s="355"/>
      <c r="F12" s="356">
        <f t="shared" si="0"/>
        <v>0</v>
      </c>
      <c r="G12" s="291">
        <v>76</v>
      </c>
      <c r="H12" s="296">
        <v>4064</v>
      </c>
      <c r="I12" s="355">
        <v>74</v>
      </c>
      <c r="J12" s="357">
        <v>3963</v>
      </c>
      <c r="K12" s="292"/>
      <c r="L12" s="355"/>
      <c r="M12" s="293"/>
    </row>
    <row r="13" spans="1:13" ht="19.5" customHeight="1">
      <c r="A13" s="288">
        <v>7</v>
      </c>
      <c r="B13" s="289" t="s">
        <v>97</v>
      </c>
      <c r="C13" s="294"/>
      <c r="D13" s="295"/>
      <c r="E13" s="355"/>
      <c r="F13" s="356">
        <f t="shared" si="0"/>
        <v>0</v>
      </c>
      <c r="G13" s="291">
        <v>69</v>
      </c>
      <c r="H13" s="296">
        <v>3690</v>
      </c>
      <c r="I13" s="355">
        <v>76</v>
      </c>
      <c r="J13" s="357">
        <v>4052</v>
      </c>
      <c r="K13" s="292"/>
      <c r="L13" s="355"/>
      <c r="M13" s="293"/>
    </row>
    <row r="14" spans="1:13" ht="19.5" customHeight="1">
      <c r="A14" s="288">
        <v>8</v>
      </c>
      <c r="B14" s="297" t="s">
        <v>98</v>
      </c>
      <c r="C14" s="294"/>
      <c r="D14" s="295"/>
      <c r="E14" s="355"/>
      <c r="F14" s="356">
        <f t="shared" si="0"/>
        <v>0</v>
      </c>
      <c r="G14" s="291">
        <v>57.5</v>
      </c>
      <c r="H14" s="296">
        <v>3080</v>
      </c>
      <c r="I14" s="355">
        <v>77</v>
      </c>
      <c r="J14" s="357">
        <v>4131</v>
      </c>
      <c r="K14" s="292"/>
      <c r="L14" s="355"/>
      <c r="M14" s="293"/>
    </row>
    <row r="15" spans="1:13" ht="19.5" customHeight="1">
      <c r="A15" s="288">
        <v>9</v>
      </c>
      <c r="B15" s="297" t="s">
        <v>99</v>
      </c>
      <c r="C15" s="294"/>
      <c r="D15" s="295"/>
      <c r="E15" s="355"/>
      <c r="F15" s="356">
        <f t="shared" si="0"/>
        <v>0</v>
      </c>
      <c r="G15" s="291">
        <v>59</v>
      </c>
      <c r="H15" s="296">
        <v>3173</v>
      </c>
      <c r="I15" s="355">
        <v>90</v>
      </c>
      <c r="J15" s="357">
        <v>4221</v>
      </c>
      <c r="K15" s="292"/>
      <c r="L15" s="355"/>
      <c r="M15" s="293"/>
    </row>
    <row r="16" spans="1:13" ht="19.5" customHeight="1">
      <c r="A16" s="288">
        <v>10</v>
      </c>
      <c r="B16" s="297" t="s">
        <v>100</v>
      </c>
      <c r="C16" s="294"/>
      <c r="D16" s="295"/>
      <c r="E16" s="355"/>
      <c r="F16" s="356">
        <f t="shared" si="0"/>
        <v>0</v>
      </c>
      <c r="G16" s="298">
        <v>61</v>
      </c>
      <c r="H16" s="280">
        <v>3287</v>
      </c>
      <c r="I16" s="355">
        <v>82</v>
      </c>
      <c r="J16" s="357">
        <v>4361</v>
      </c>
      <c r="K16" s="292"/>
      <c r="L16" s="355"/>
      <c r="M16" s="293"/>
    </row>
    <row r="17" spans="1:13" ht="19.5" customHeight="1">
      <c r="A17" s="288">
        <v>11</v>
      </c>
      <c r="B17" s="297" t="s">
        <v>101</v>
      </c>
      <c r="C17" s="361"/>
      <c r="D17" s="362"/>
      <c r="E17" s="290">
        <f>+C7</f>
        <v>0</v>
      </c>
      <c r="F17" s="356">
        <f t="shared" si="0"/>
        <v>0</v>
      </c>
      <c r="G17" s="359">
        <v>134</v>
      </c>
      <c r="H17" s="296">
        <v>7166</v>
      </c>
      <c r="I17" s="290">
        <f>+G17</f>
        <v>134</v>
      </c>
      <c r="J17" s="357">
        <f t="shared" ref="J17:J18" si="1">+I17*53.48</f>
        <v>7166.32</v>
      </c>
      <c r="K17" s="358"/>
      <c r="L17" s="290">
        <f>+K17</f>
        <v>0</v>
      </c>
      <c r="M17" s="293">
        <f>+L17*200.4</f>
        <v>0</v>
      </c>
    </row>
    <row r="18" spans="1:13" ht="19.5" customHeight="1">
      <c r="A18" s="288">
        <v>12</v>
      </c>
      <c r="B18" s="297" t="s">
        <v>102</v>
      </c>
      <c r="C18" s="361"/>
      <c r="D18" s="362"/>
      <c r="E18" s="290">
        <f>+C18</f>
        <v>0</v>
      </c>
      <c r="F18" s="356">
        <f t="shared" si="0"/>
        <v>0</v>
      </c>
      <c r="G18" s="359">
        <v>65</v>
      </c>
      <c r="H18" s="360">
        <v>3493</v>
      </c>
      <c r="I18" s="290">
        <v>81</v>
      </c>
      <c r="J18" s="357">
        <f t="shared" si="1"/>
        <v>4331.88</v>
      </c>
      <c r="K18" s="358"/>
      <c r="L18" s="290">
        <f>+K18</f>
        <v>0</v>
      </c>
      <c r="M18" s="293">
        <f>+L18*200.4</f>
        <v>0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0</v>
      </c>
      <c r="D19" s="302">
        <f t="shared" si="2"/>
        <v>0</v>
      </c>
      <c r="E19" s="303">
        <f t="shared" si="2"/>
        <v>0</v>
      </c>
      <c r="F19" s="304">
        <f>SUM(F7:F18)</f>
        <v>0</v>
      </c>
      <c r="G19" s="305">
        <f>SUM(G7:G18)</f>
        <v>921.5</v>
      </c>
      <c r="H19" s="302">
        <f>SUM(H7:H18)</f>
        <v>49340</v>
      </c>
      <c r="I19" s="303">
        <f>SUM(I7:I18)</f>
        <v>961</v>
      </c>
      <c r="J19" s="306">
        <f>SUM(J7:J18)</f>
        <v>50778.2</v>
      </c>
      <c r="K19" s="301">
        <f t="shared" si="2"/>
        <v>0</v>
      </c>
      <c r="L19" s="303">
        <f>SUM(L7:L18)</f>
        <v>0</v>
      </c>
      <c r="M19" s="306">
        <f>SUM(M7:M18)</f>
        <v>0</v>
      </c>
    </row>
    <row r="20" spans="1:13" ht="21.75" customHeight="1">
      <c r="B20" s="307"/>
      <c r="C20" s="308"/>
      <c r="D20" s="309"/>
      <c r="E20" s="308"/>
      <c r="F20" s="309">
        <f>ROUND(F19/1000,1)</f>
        <v>0</v>
      </c>
      <c r="G20" s="308"/>
      <c r="H20" s="309"/>
      <c r="I20" s="308"/>
      <c r="J20" s="309">
        <f>ROUND(J19/1000,1)</f>
        <v>50.8</v>
      </c>
      <c r="K20" s="308"/>
      <c r="L20" s="308"/>
      <c r="M20" s="309">
        <f t="shared" ref="M20" si="3">ROUND(M19/1000,1)</f>
        <v>0</v>
      </c>
    </row>
    <row r="21" spans="1:13" ht="33.75" customHeight="1" thickBot="1">
      <c r="B21" s="573" t="s">
        <v>204</v>
      </c>
      <c r="C21" s="573"/>
      <c r="D21" s="573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187</v>
      </c>
      <c r="E22" s="314" t="s">
        <v>187</v>
      </c>
      <c r="F22" s="315" t="s">
        <v>187</v>
      </c>
      <c r="G22" s="314" t="s">
        <v>120</v>
      </c>
      <c r="H22" s="314" t="s">
        <v>187</v>
      </c>
      <c r="I22" s="314" t="s">
        <v>187</v>
      </c>
      <c r="J22" s="316" t="s">
        <v>187</v>
      </c>
      <c r="K22" s="314" t="s">
        <v>120</v>
      </c>
      <c r="L22" s="314" t="s">
        <v>187</v>
      </c>
      <c r="M22" s="316" t="s">
        <v>187</v>
      </c>
    </row>
    <row r="23" spans="1:13" ht="23.25" customHeight="1">
      <c r="A23" s="317">
        <v>1</v>
      </c>
      <c r="B23" s="363"/>
      <c r="C23" s="362"/>
      <c r="D23" s="293" t="s">
        <v>187</v>
      </c>
      <c r="E23" s="293" t="s">
        <v>187</v>
      </c>
      <c r="F23" s="356"/>
      <c r="G23" s="367"/>
      <c r="H23" s="293" t="s">
        <v>187</v>
      </c>
      <c r="I23" s="293" t="s">
        <v>187</v>
      </c>
      <c r="J23" s="369"/>
      <c r="K23" s="367"/>
      <c r="L23" s="293" t="s">
        <v>187</v>
      </c>
      <c r="M23" s="478"/>
    </row>
    <row r="24" spans="1:13" ht="23.25" customHeight="1">
      <c r="A24" s="317">
        <v>2</v>
      </c>
      <c r="B24" s="363"/>
      <c r="C24" s="362"/>
      <c r="D24" s="293" t="s">
        <v>187</v>
      </c>
      <c r="E24" s="293" t="s">
        <v>187</v>
      </c>
      <c r="F24" s="356"/>
      <c r="G24" s="367"/>
      <c r="H24" s="293" t="s">
        <v>187</v>
      </c>
      <c r="I24" s="293" t="s">
        <v>187</v>
      </c>
      <c r="J24" s="369"/>
      <c r="K24" s="367"/>
      <c r="L24" s="293" t="s">
        <v>187</v>
      </c>
      <c r="M24" s="478"/>
    </row>
    <row r="25" spans="1:13" s="287" customFormat="1" ht="23.25" customHeight="1">
      <c r="A25" s="288">
        <v>3</v>
      </c>
      <c r="B25" s="364"/>
      <c r="C25" s="365"/>
      <c r="D25" s="318" t="s">
        <v>187</v>
      </c>
      <c r="E25" s="318" t="s">
        <v>187</v>
      </c>
      <c r="F25" s="366"/>
      <c r="G25" s="368"/>
      <c r="H25" s="318" t="s">
        <v>187</v>
      </c>
      <c r="I25" s="318" t="s">
        <v>187</v>
      </c>
      <c r="J25" s="366"/>
      <c r="K25" s="368"/>
      <c r="L25" s="318" t="s">
        <v>187</v>
      </c>
      <c r="M25" s="479"/>
    </row>
    <row r="26" spans="1:13" s="279" customFormat="1" ht="24" customHeight="1">
      <c r="A26" s="319"/>
      <c r="B26" s="320" t="s">
        <v>64</v>
      </c>
      <c r="C26" s="321" t="s">
        <v>187</v>
      </c>
      <c r="D26" s="321" t="s">
        <v>187</v>
      </c>
      <c r="E26" s="321" t="s">
        <v>187</v>
      </c>
      <c r="F26" s="322">
        <f>SUM(F23:F25)</f>
        <v>0</v>
      </c>
      <c r="G26" s="323" t="s">
        <v>187</v>
      </c>
      <c r="H26" s="321" t="s">
        <v>187</v>
      </c>
      <c r="I26" s="321" t="s">
        <v>187</v>
      </c>
      <c r="J26" s="322">
        <f>SUM(J23:J25)</f>
        <v>0</v>
      </c>
      <c r="K26" s="323" t="s">
        <v>187</v>
      </c>
      <c r="L26" s="321" t="s">
        <v>187</v>
      </c>
      <c r="M26" s="480">
        <f t="shared" ref="M26" si="4">SUM(M23:M25)</f>
        <v>0</v>
      </c>
    </row>
    <row r="27" spans="1:13" s="279" customFormat="1" ht="27" customHeight="1" thickBot="1">
      <c r="A27" s="324"/>
      <c r="B27" s="325" t="s">
        <v>205</v>
      </c>
      <c r="C27" s="302"/>
      <c r="D27" s="302" t="s">
        <v>187</v>
      </c>
      <c r="E27" s="302" t="s">
        <v>187</v>
      </c>
      <c r="F27" s="304">
        <f>+F20-F26</f>
        <v>0</v>
      </c>
      <c r="G27" s="326" t="s">
        <v>187</v>
      </c>
      <c r="H27" s="302" t="s">
        <v>187</v>
      </c>
      <c r="I27" s="302" t="s">
        <v>187</v>
      </c>
      <c r="J27" s="304">
        <f>J20-J26</f>
        <v>50.8</v>
      </c>
      <c r="K27" s="326" t="s">
        <v>187</v>
      </c>
      <c r="L27" s="302" t="s">
        <v>187</v>
      </c>
      <c r="M27" s="304">
        <f>+M20-M26</f>
        <v>0</v>
      </c>
    </row>
    <row r="28" spans="1:13" s="279" customFormat="1" ht="25.5" customHeight="1" thickBot="1">
      <c r="B28" s="327"/>
      <c r="F28" s="309"/>
      <c r="J28" s="352" t="s">
        <v>121</v>
      </c>
      <c r="K28" s="353"/>
      <c r="L28" s="353"/>
      <c r="M28" s="481">
        <f>+F26+J26+M26</f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70" t="s">
        <v>2</v>
      </c>
      <c r="D30" s="570"/>
      <c r="E30" s="328"/>
      <c r="F30" s="328"/>
      <c r="G30" s="574"/>
      <c r="H30" s="574"/>
      <c r="I30" s="329"/>
      <c r="J30" s="575" t="str">
        <f>+'Ekamut-caxs'!C75</f>
        <v>Հռիփսիմե Խրիմյան</v>
      </c>
      <c r="K30" s="575"/>
    </row>
    <row r="31" spans="1:13" s="279" customFormat="1">
      <c r="C31" s="330"/>
      <c r="D31" s="330"/>
      <c r="E31" s="331"/>
      <c r="F31" s="331"/>
      <c r="G31" s="576" t="s">
        <v>86</v>
      </c>
      <c r="H31" s="576"/>
      <c r="I31" s="332"/>
      <c r="J31" s="576" t="s">
        <v>103</v>
      </c>
      <c r="K31" s="576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75"/>
      <c r="H32" s="575"/>
      <c r="I32" s="334"/>
      <c r="J32" s="575" t="str">
        <f>+'Ekamut-caxs'!C77</f>
        <v>Գոռ Վարդանյան</v>
      </c>
      <c r="K32" s="575"/>
    </row>
    <row r="33" spans="3:12" s="279" customFormat="1">
      <c r="C33" s="310"/>
      <c r="D33" s="310"/>
      <c r="G33" s="576" t="s">
        <v>86</v>
      </c>
      <c r="H33" s="576"/>
      <c r="I33" s="332"/>
      <c r="J33" s="576" t="s">
        <v>103</v>
      </c>
      <c r="K33" s="576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224</v>
      </c>
      <c r="I35" s="337" t="s">
        <v>106</v>
      </c>
      <c r="J35" s="338" t="s">
        <v>195</v>
      </c>
      <c r="K35" s="338"/>
      <c r="L35" s="338" t="s">
        <v>271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198</v>
      </c>
      <c r="I36" s="572" t="s">
        <v>199</v>
      </c>
      <c r="J36" s="572"/>
      <c r="K36" s="338"/>
      <c r="L36" s="572" t="s">
        <v>200</v>
      </c>
    </row>
    <row r="37" spans="3:12">
      <c r="C37" s="336"/>
      <c r="D37" s="336"/>
      <c r="E37" s="572" t="s">
        <v>201</v>
      </c>
      <c r="F37" s="572"/>
      <c r="I37" s="572"/>
      <c r="J37" s="572"/>
      <c r="K37" s="338"/>
      <c r="L37" s="572"/>
    </row>
    <row r="38" spans="3:12">
      <c r="C38" s="336"/>
      <c r="D38" s="336"/>
      <c r="E38" s="572"/>
      <c r="F38" s="572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41" sqref="B41:C41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2.140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5" t="s">
        <v>62</v>
      </c>
      <c r="B1" s="535"/>
      <c r="C1" s="535"/>
      <c r="D1" s="535"/>
      <c r="E1" s="535"/>
    </row>
    <row r="2" spans="1:6" ht="23.25" customHeight="1">
      <c r="A2" s="538" t="str">
        <f>+'Ekamut-caxs'!A14:D14</f>
        <v xml:space="preserve">«Երևանի հ. 18 գրադարան» ՀՈԱԿ-ի    </v>
      </c>
      <c r="B2" s="538"/>
      <c r="C2" s="538"/>
      <c r="D2" s="538"/>
      <c r="E2" s="538"/>
    </row>
    <row r="3" spans="1:6" ht="28.5" customHeight="1">
      <c r="A3" s="538" t="s">
        <v>256</v>
      </c>
      <c r="B3" s="538"/>
      <c r="C3" s="538"/>
      <c r="D3" s="538"/>
      <c r="E3" s="538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84" customFormat="1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199">
        <v>1</v>
      </c>
      <c r="B8" s="24" t="s">
        <v>272</v>
      </c>
      <c r="C8" s="195">
        <v>13839.4</v>
      </c>
      <c r="D8" s="195"/>
      <c r="E8" s="195"/>
      <c r="F8" s="382">
        <v>17793.467000000001</v>
      </c>
    </row>
    <row r="9" spans="1:6" ht="24.75" customHeight="1">
      <c r="A9" s="199">
        <v>2</v>
      </c>
      <c r="B9" s="24" t="s">
        <v>273</v>
      </c>
      <c r="C9" s="195">
        <v>1977.1</v>
      </c>
      <c r="D9" s="195"/>
      <c r="E9" s="195"/>
    </row>
    <row r="10" spans="1:6" ht="24.75" customHeight="1">
      <c r="A10" s="199">
        <v>3</v>
      </c>
      <c r="B10" s="24" t="s">
        <v>246</v>
      </c>
      <c r="C10" s="195">
        <v>1977</v>
      </c>
      <c r="D10" s="195"/>
      <c r="E10" s="195"/>
    </row>
    <row r="11" spans="1:6" ht="25.5" customHeight="1">
      <c r="A11" s="199">
        <v>4</v>
      </c>
      <c r="B11" s="381" t="s">
        <v>179</v>
      </c>
      <c r="C11" s="195">
        <v>988.3</v>
      </c>
      <c r="D11" s="195"/>
      <c r="E11" s="195"/>
      <c r="F11" s="382"/>
    </row>
    <row r="12" spans="1:6" ht="25.5" customHeight="1">
      <c r="A12" s="199">
        <v>5</v>
      </c>
      <c r="B12" s="381" t="s">
        <v>175</v>
      </c>
      <c r="C12" s="195">
        <v>988.7</v>
      </c>
      <c r="D12" s="195"/>
      <c r="E12" s="195"/>
      <c r="F12" s="382"/>
    </row>
    <row r="13" spans="1:6" s="139" customFormat="1" ht="31.5" customHeight="1">
      <c r="A13" s="181"/>
      <c r="B13" s="239" t="s">
        <v>176</v>
      </c>
      <c r="C13" s="240">
        <f>ROUND(SUM(C8:C12),1)</f>
        <v>19770.5</v>
      </c>
      <c r="D13" s="240">
        <f>ROUND(SUM(D8:D12),1)</f>
        <v>0</v>
      </c>
      <c r="E13" s="240">
        <f>ROUND(SUM(E8:E12),1)</f>
        <v>0</v>
      </c>
    </row>
    <row r="14" spans="1:6">
      <c r="F14" s="485"/>
    </row>
    <row r="15" spans="1:6" ht="19.5" customHeight="1">
      <c r="B15" s="1" t="s">
        <v>186</v>
      </c>
      <c r="F15" s="485"/>
    </row>
    <row r="16" spans="1:6" ht="21.75" customHeight="1">
      <c r="B16" s="585"/>
      <c r="C16" s="585"/>
      <c r="D16" s="585"/>
      <c r="E16" s="585"/>
    </row>
    <row r="19" spans="2:5" ht="25.5" customHeight="1">
      <c r="B19" s="241" t="s">
        <v>177</v>
      </c>
      <c r="E19" s="242" t="str">
        <f>+'Ekamut-caxs'!C75</f>
        <v>Հռիփսիմե Խրիմյան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Գոռ Վարդանյան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D22" sqref="D22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51" customFormat="1" ht="37.5" customHeight="1">
      <c r="A1" s="449" t="s">
        <v>62</v>
      </c>
      <c r="B1" s="449"/>
      <c r="C1" s="449"/>
      <c r="D1" s="449"/>
      <c r="E1" s="449"/>
      <c r="F1" s="449"/>
      <c r="G1" s="449"/>
      <c r="H1" s="450"/>
    </row>
    <row r="2" spans="1:8" s="451" customFormat="1" ht="27.75" customHeight="1">
      <c r="A2" s="449" t="str">
        <f>+'Ekamut-caxs'!A14:D14</f>
        <v xml:space="preserve">«Երևանի հ. 18 գրադարան» ՀՈԱԿ-ի    </v>
      </c>
      <c r="B2" s="449"/>
      <c r="C2" s="449"/>
      <c r="D2" s="449"/>
      <c r="E2" s="449"/>
      <c r="F2" s="449"/>
      <c r="G2" s="449"/>
      <c r="H2" s="450"/>
    </row>
    <row r="3" spans="1:8" ht="37.5" customHeight="1">
      <c r="A3" s="447" t="s">
        <v>255</v>
      </c>
      <c r="B3" s="447"/>
      <c r="C3" s="447"/>
      <c r="D3" s="447"/>
      <c r="E3" s="447"/>
      <c r="F3" s="447"/>
      <c r="G3" s="447"/>
      <c r="H3" s="448"/>
    </row>
    <row r="5" spans="1:8">
      <c r="H5" s="446" t="s">
        <v>0</v>
      </c>
    </row>
    <row r="6" spans="1:8" ht="48.75" customHeight="1">
      <c r="A6" s="586" t="s">
        <v>3</v>
      </c>
      <c r="B6" s="586" t="s">
        <v>212</v>
      </c>
      <c r="C6" s="586" t="s">
        <v>216</v>
      </c>
      <c r="D6" s="586" t="s">
        <v>254</v>
      </c>
      <c r="E6" s="586"/>
      <c r="F6" s="586"/>
      <c r="G6" s="586"/>
      <c r="H6" s="587" t="s">
        <v>247</v>
      </c>
    </row>
    <row r="7" spans="1:8" ht="48" customHeight="1">
      <c r="A7" s="586"/>
      <c r="B7" s="586"/>
      <c r="C7" s="586"/>
      <c r="D7" s="442" t="s">
        <v>85</v>
      </c>
      <c r="E7" s="442" t="s">
        <v>213</v>
      </c>
      <c r="F7" s="442" t="s">
        <v>214</v>
      </c>
      <c r="G7" s="442" t="s">
        <v>215</v>
      </c>
      <c r="H7" s="588"/>
    </row>
    <row r="8" spans="1:8" s="348" customFormat="1" ht="39.75" customHeight="1">
      <c r="A8" s="351">
        <v>1</v>
      </c>
      <c r="B8" s="443" t="s">
        <v>217</v>
      </c>
      <c r="C8" s="351">
        <v>35.5</v>
      </c>
      <c r="D8" s="351">
        <f>SUM(E8:G8)</f>
        <v>0</v>
      </c>
      <c r="E8" s="354"/>
      <c r="F8" s="354"/>
      <c r="G8" s="444"/>
      <c r="H8" s="443">
        <f>+E8*C8</f>
        <v>0</v>
      </c>
    </row>
    <row r="9" spans="1:8" s="348" customFormat="1" ht="39.75" customHeight="1">
      <c r="A9" s="351" t="s">
        <v>248</v>
      </c>
      <c r="B9" s="443" t="s">
        <v>218</v>
      </c>
      <c r="C9" s="351">
        <v>17.75</v>
      </c>
      <c r="D9" s="351">
        <f t="shared" ref="D9:D18" si="0">SUM(E9:G9)</f>
        <v>0</v>
      </c>
      <c r="E9" s="354"/>
      <c r="F9" s="354"/>
      <c r="G9" s="444"/>
      <c r="H9" s="443">
        <f>+E9*C9</f>
        <v>0</v>
      </c>
    </row>
    <row r="10" spans="1:8" s="348" customFormat="1" ht="39.75" customHeight="1">
      <c r="A10" s="351"/>
      <c r="B10" s="443" t="s">
        <v>251</v>
      </c>
      <c r="C10" s="351">
        <v>30.5</v>
      </c>
      <c r="D10" s="351">
        <f t="shared" si="0"/>
        <v>0</v>
      </c>
      <c r="E10" s="354"/>
      <c r="F10" s="354"/>
      <c r="G10" s="444"/>
      <c r="H10" s="443">
        <f>+E10*C10</f>
        <v>0</v>
      </c>
    </row>
    <row r="11" spans="1:8" s="348" customFormat="1" ht="39.75" customHeight="1">
      <c r="A11" s="351"/>
      <c r="B11" s="443" t="s">
        <v>252</v>
      </c>
      <c r="C11" s="351">
        <v>15.25</v>
      </c>
      <c r="D11" s="351">
        <f t="shared" si="0"/>
        <v>0</v>
      </c>
      <c r="E11" s="354"/>
      <c r="F11" s="354"/>
      <c r="G11" s="444"/>
      <c r="H11" s="443">
        <f t="shared" ref="H11:H13" si="1">+E11*C11</f>
        <v>0</v>
      </c>
    </row>
    <row r="12" spans="1:8" s="348" customFormat="1" ht="39.75" customHeight="1">
      <c r="A12" s="351"/>
      <c r="B12" s="443" t="s">
        <v>253</v>
      </c>
      <c r="C12" s="452">
        <v>27</v>
      </c>
      <c r="D12" s="351">
        <f t="shared" si="0"/>
        <v>0</v>
      </c>
      <c r="E12" s="354"/>
      <c r="F12" s="354"/>
      <c r="G12" s="444"/>
      <c r="H12" s="443">
        <f t="shared" si="1"/>
        <v>0</v>
      </c>
    </row>
    <row r="13" spans="1:8" s="348" customFormat="1" ht="39.75" customHeight="1">
      <c r="A13" s="351"/>
      <c r="B13" s="443" t="s">
        <v>252</v>
      </c>
      <c r="C13" s="351">
        <v>13.5</v>
      </c>
      <c r="D13" s="351">
        <f t="shared" si="0"/>
        <v>0</v>
      </c>
      <c r="E13" s="354"/>
      <c r="F13" s="354"/>
      <c r="G13" s="444"/>
      <c r="H13" s="443">
        <f t="shared" si="1"/>
        <v>0</v>
      </c>
    </row>
    <row r="14" spans="1:8" s="348" customFormat="1" ht="42" customHeight="1">
      <c r="A14" s="351">
        <v>2</v>
      </c>
      <c r="B14" s="443" t="s">
        <v>219</v>
      </c>
      <c r="C14" s="351">
        <v>34.5</v>
      </c>
      <c r="D14" s="351">
        <f t="shared" si="0"/>
        <v>0</v>
      </c>
      <c r="E14" s="354"/>
      <c r="F14" s="354"/>
      <c r="G14" s="444"/>
      <c r="H14" s="443">
        <f>+E14*C14</f>
        <v>0</v>
      </c>
    </row>
    <row r="15" spans="1:8" s="348" customFormat="1" ht="42" customHeight="1">
      <c r="A15" s="351" t="s">
        <v>248</v>
      </c>
      <c r="B15" s="443" t="s">
        <v>218</v>
      </c>
      <c r="C15" s="351">
        <v>17.25</v>
      </c>
      <c r="D15" s="351">
        <f t="shared" si="0"/>
        <v>0</v>
      </c>
      <c r="E15" s="354"/>
      <c r="F15" s="354"/>
      <c r="G15" s="444"/>
      <c r="H15" s="443">
        <f>+E15*C15</f>
        <v>0</v>
      </c>
    </row>
    <row r="16" spans="1:8" s="348" customFormat="1" ht="37.5" customHeight="1">
      <c r="A16" s="351">
        <v>3</v>
      </c>
      <c r="B16" s="443" t="s">
        <v>220</v>
      </c>
      <c r="C16" s="351">
        <v>25.5</v>
      </c>
      <c r="D16" s="351">
        <f t="shared" si="0"/>
        <v>0</v>
      </c>
      <c r="E16" s="354"/>
      <c r="F16" s="354"/>
      <c r="G16" s="444"/>
      <c r="H16" s="443">
        <f t="shared" ref="H16:H18" si="2">+E16*C16</f>
        <v>0</v>
      </c>
    </row>
    <row r="17" spans="1:8" s="348" customFormat="1" ht="37.5" customHeight="1">
      <c r="A17" s="351">
        <v>4</v>
      </c>
      <c r="B17" s="443" t="s">
        <v>221</v>
      </c>
      <c r="C17" s="452">
        <v>16</v>
      </c>
      <c r="D17" s="351">
        <f t="shared" si="0"/>
        <v>0</v>
      </c>
      <c r="E17" s="354"/>
      <c r="F17" s="354"/>
      <c r="G17" s="444"/>
      <c r="H17" s="443">
        <f t="shared" si="2"/>
        <v>0</v>
      </c>
    </row>
    <row r="18" spans="1:8" s="348" customFormat="1" ht="37.5" customHeight="1">
      <c r="A18" s="351">
        <v>5</v>
      </c>
      <c r="B18" s="443" t="s">
        <v>222</v>
      </c>
      <c r="C18" s="452">
        <v>15</v>
      </c>
      <c r="D18" s="351">
        <f t="shared" si="0"/>
        <v>0</v>
      </c>
      <c r="E18" s="354"/>
      <c r="F18" s="354"/>
      <c r="G18" s="444"/>
      <c r="H18" s="443">
        <f t="shared" si="2"/>
        <v>0</v>
      </c>
    </row>
    <row r="19" spans="1:8" s="348" customFormat="1" ht="44.25" customHeight="1">
      <c r="A19" s="351"/>
      <c r="B19" s="443" t="s">
        <v>64</v>
      </c>
      <c r="C19" s="351">
        <f>SUM(C8:C18)</f>
        <v>247.75</v>
      </c>
      <c r="D19" s="351">
        <f>SUM(D8:D18)</f>
        <v>0</v>
      </c>
      <c r="E19" s="351">
        <f>SUM(E8:E18)</f>
        <v>0</v>
      </c>
      <c r="F19" s="351">
        <f t="shared" ref="F19" si="3">SUM(F8:F18)</f>
        <v>0</v>
      </c>
      <c r="G19" s="445"/>
      <c r="H19" s="443">
        <f>+E19*C19</f>
        <v>0</v>
      </c>
    </row>
    <row r="20" spans="1:8" s="348" customFormat="1" ht="44.25" customHeight="1">
      <c r="A20" s="351"/>
      <c r="B20" s="443" t="s">
        <v>249</v>
      </c>
      <c r="C20" s="351"/>
      <c r="D20" s="351">
        <f>SUM(E20:G20)</f>
        <v>0</v>
      </c>
      <c r="E20" s="351">
        <f t="shared" ref="E20:G20" si="4">+E19-E15-E9</f>
        <v>0</v>
      </c>
      <c r="F20" s="351">
        <f t="shared" si="4"/>
        <v>0</v>
      </c>
      <c r="G20" s="351">
        <f t="shared" si="4"/>
        <v>0</v>
      </c>
      <c r="H20" s="443"/>
    </row>
    <row r="21" spans="1:8" ht="20.25" customHeight="1">
      <c r="B21" s="345"/>
    </row>
    <row r="22" spans="1:8" ht="20.25" customHeight="1">
      <c r="B22" s="345"/>
    </row>
    <row r="23" spans="1:8" ht="20.25" customHeight="1">
      <c r="B23" s="345"/>
    </row>
    <row r="24" spans="1:8" ht="23.25" customHeight="1">
      <c r="B24" s="349" t="s">
        <v>2</v>
      </c>
      <c r="D24" s="590" t="str">
        <f>+'Ekamut-caxs'!C75</f>
        <v>Հռիփսիմե Խրիմյան</v>
      </c>
      <c r="E24" s="590"/>
      <c r="F24" s="590"/>
      <c r="G24" s="590"/>
    </row>
    <row r="25" spans="1:8" ht="11.25" customHeight="1">
      <c r="B25" s="350" t="s">
        <v>4</v>
      </c>
      <c r="D25" s="591" t="s">
        <v>5</v>
      </c>
      <c r="E25" s="591"/>
      <c r="F25" s="591"/>
      <c r="G25" s="591"/>
    </row>
    <row r="26" spans="1:8" ht="24" customHeight="1">
      <c r="B26" s="348" t="s">
        <v>6</v>
      </c>
      <c r="D26" s="590" t="str">
        <f>+'Ekamut-caxs'!C77</f>
        <v>Գոռ Վարդանյան</v>
      </c>
      <c r="E26" s="590"/>
      <c r="F26" s="590"/>
      <c r="G26" s="590"/>
    </row>
    <row r="27" spans="1:8" ht="16.5" customHeight="1">
      <c r="B27" s="347" t="s">
        <v>182</v>
      </c>
      <c r="D27" s="589" t="s">
        <v>5</v>
      </c>
      <c r="E27" s="589"/>
      <c r="F27" s="589"/>
      <c r="G27" s="589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https://mul2.yerevan.am/tasks/2644897/oneclick?token=47c185c5ccef9394c2eacff536523a63</cp:keywords>
  <cp:lastModifiedBy>Lusine Petrosyan</cp:lastModifiedBy>
  <cp:lastPrinted>2025-11-28T10:42:23Z</cp:lastPrinted>
  <dcterms:created xsi:type="dcterms:W3CDTF">1996-10-14T23:33:28Z</dcterms:created>
  <dcterms:modified xsi:type="dcterms:W3CDTF">2025-12-26T11:24:09Z</dcterms:modified>
</cp:coreProperties>
</file>